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filterPrivacy="1"/>
  <xr:revisionPtr revIDLastSave="41" documentId="8_{730066B8-1599-4034-8899-8D5C75BB3582}" xr6:coauthVersionLast="47" xr6:coauthVersionMax="47" xr10:uidLastSave="{5DA867E0-39D2-417D-ADBA-86AD06FA3EDE}"/>
  <bookViews>
    <workbookView xWindow="-98" yWindow="-98" windowWidth="21795" windowHeight="13875" firstSheet="3" activeTab="3" xr2:uid="{00000000-000D-0000-FFFF-FFFF00000000}"/>
  </bookViews>
  <sheets>
    <sheet name="Cover" sheetId="36" r:id="rId1"/>
    <sheet name="NES - Bran Sands" sheetId="22" r:id="rId2"/>
    <sheet name="SRN - Hastings" sheetId="26" r:id="rId3"/>
    <sheet name="SRN - WTW 1" sheetId="27" r:id="rId4"/>
    <sheet name="SRN - Sandown" sheetId="28" r:id="rId5"/>
    <sheet name="UUW - Windermere SOs" sheetId="32" r:id="rId6"/>
    <sheet name="UUW - Windermere FFT" sheetId="33" r:id="rId7"/>
    <sheet name="UUW - Windermere P" sheetId="34" r:id="rId8"/>
    <sheet name="UUW - Windermere SanDets" sheetId="35" r:id="rId9"/>
  </sheets>
  <definedNames>
    <definedName name="ChK_Tol">#REF!</definedName>
    <definedName name="Pct_Tol">#REF!</definedName>
    <definedName name="Trk_Tol">#REF!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20" i="28" l="1"/>
  <c r="D17" i="34"/>
  <c r="D21" i="33"/>
  <c r="D21" i="32"/>
  <c r="D7" i="36" l="1"/>
  <c r="A1" i="36"/>
  <c r="D18" i="26" l="1"/>
  <c r="D17" i="26"/>
  <c r="D17" i="28"/>
  <c r="D19" i="2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B23" authorId="0" shapeId="0" xr:uid="{CF2265A7-50D8-4C9B-8FFD-8A4D4A6508AB}">
      <text>
        <r>
          <rPr>
            <sz val="9"/>
            <color indexed="81"/>
            <rFont val="Tahoma"/>
            <family val="2"/>
          </rPr>
          <t xml:space="preserve">Inclusive of Control Room
</t>
        </r>
      </text>
    </comment>
    <comment ref="B24" authorId="0" shapeId="0" xr:uid="{F8EE1697-85E2-4CB7-ABCC-F9D7AC90E07F}">
      <text>
        <r>
          <rPr>
            <sz val="9"/>
            <color indexed="81"/>
            <rFont val="Tahoma"/>
            <family val="2"/>
          </rPr>
          <t>Additional Chlorine Bulk Storage Tank, Additional Contact Vessel(s), Access Road</t>
        </r>
      </text>
    </comment>
    <comment ref="B34" authorId="0" shapeId="0" xr:uid="{89BF75FD-114F-4956-B233-B3F628B33B56}">
      <text>
        <r>
          <rPr>
            <sz val="9"/>
            <color indexed="81"/>
            <rFont val="Tahoma"/>
            <family val="2"/>
          </rPr>
          <t xml:space="preserve">Inclusive of Control Room
</t>
        </r>
      </text>
    </comment>
    <comment ref="B35" authorId="0" shapeId="0" xr:uid="{202FE000-15BB-4DF9-B28E-C264DE4AFA79}">
      <text>
        <r>
          <rPr>
            <sz val="9"/>
            <color indexed="81"/>
            <rFont val="Tahoma"/>
            <family val="2"/>
          </rPr>
          <t>Inclusive of Additional Chlorine Bulk Storage, Additional Contact Vessel(s), Access Road</t>
        </r>
      </text>
    </comment>
  </commentList>
</comments>
</file>

<file path=xl/sharedStrings.xml><?xml version="1.0" encoding="utf-8"?>
<sst xmlns="http://schemas.openxmlformats.org/spreadsheetml/2006/main" count="413" uniqueCount="190">
  <si>
    <t>Cost Change Draft Determinations 2026 - Large Gated Schemes PCDs</t>
  </si>
  <si>
    <t>Model code:</t>
  </si>
  <si>
    <t xml:space="preserve">PR24CCP13  </t>
  </si>
  <si>
    <t>Version number:</t>
  </si>
  <si>
    <t>v1.0</t>
  </si>
  <si>
    <t>Filename:</t>
  </si>
  <si>
    <t>Date:</t>
  </si>
  <si>
    <t>For enquiries please contact:</t>
  </si>
  <si>
    <t>PR24@ofwat.gov.uk</t>
  </si>
  <si>
    <t>Introduction</t>
  </si>
  <si>
    <t>As part of the PR24 final determination, we introduced the cost change process to give companies earlier certainty over costs that will be recovered in the next control period covering the following critical areas of investment: large gated schemes process,  Perfluoroalkyl and Polyfluoroalkyl Substances (PFAS), cyber security, Havant Thicket reservoir, major projects development costs, asset health and demand growth. The cost change process will operate from 1 April 2025 to 31 March 2030.</t>
  </si>
  <si>
    <t>Summary of the model:</t>
  </si>
  <si>
    <t>This model sets out the price control deliverables and outputs which we are proposing to apply to large gated schemes as part of 2026 cost change process.</t>
  </si>
  <si>
    <t>Instructions for companies:</t>
  </si>
  <si>
    <t>N/A</t>
  </si>
  <si>
    <t>Quality assurance:</t>
  </si>
  <si>
    <t>The model has been subject to Ofwat internal quality assurance.</t>
  </si>
  <si>
    <t>Disclaimer:</t>
  </si>
  <si>
    <t>This model is part of the 2025 Cost Change Process suite of models and documents. It calculates the cost allowances to be included in the draft determination Cost Change Process model (PR24R31). It should be read together with the other documents and information we have published in relation our draft cost change process decisions.</t>
  </si>
  <si>
    <t>Changes since previous published model:</t>
  </si>
  <si>
    <t>All changes since the previous published model can be found below.</t>
  </si>
  <si>
    <t>Reference</t>
  </si>
  <si>
    <t>Sheet(s) in current model</t>
  </si>
  <si>
    <t>Description of change(s) made</t>
  </si>
  <si>
    <t>Model link(s)</t>
  </si>
  <si>
    <t>End of sheet</t>
  </si>
  <si>
    <t>Northumbrian Water - NES - Bran Sands LSO</t>
  </si>
  <si>
    <t>Company</t>
  </si>
  <si>
    <t>NES</t>
  </si>
  <si>
    <t>Base/Enhancement area</t>
  </si>
  <si>
    <t>LGS - Bran Sands LSO</t>
  </si>
  <si>
    <t>PCD No.</t>
  </si>
  <si>
    <t>PCDWW9b</t>
  </si>
  <si>
    <t>Common requirements</t>
  </si>
  <si>
    <t>See section 6.4.3 of Cost change draft determinations 2026 - Price control deliverables appendix</t>
  </si>
  <si>
    <t>Additional company specific requirements</t>
  </si>
  <si>
    <t>Description</t>
  </si>
  <si>
    <t>None</t>
  </si>
  <si>
    <t>Output measurement and reporting</t>
  </si>
  <si>
    <t>Assurance</t>
  </si>
  <si>
    <t>Conditions on scheme</t>
  </si>
  <si>
    <t>Non-delivery PCD payment</t>
  </si>
  <si>
    <t>Unit</t>
  </si>
  <si>
    <t>Payment rate</t>
  </si>
  <si>
    <t>Total capacity delivered through long sea outfall</t>
  </si>
  <si>
    <t>£m per l/s</t>
  </si>
  <si>
    <t>PCD outputs (cumulative)</t>
  </si>
  <si>
    <t>2025-26</t>
  </si>
  <si>
    <t>2026-27</t>
  </si>
  <si>
    <t>2027-28</t>
  </si>
  <si>
    <t>2028-29</t>
  </si>
  <si>
    <t>2029-30</t>
  </si>
  <si>
    <t>2030-31</t>
  </si>
  <si>
    <t>2031-32</t>
  </si>
  <si>
    <t>2032-33</t>
  </si>
  <si>
    <t>2033-34</t>
  </si>
  <si>
    <t>2034-35</t>
  </si>
  <si>
    <t>£/l/s</t>
  </si>
  <si>
    <t>Southern Water - SRN - Hastings Resilience</t>
  </si>
  <si>
    <t>SRN</t>
  </si>
  <si>
    <t>LGS - Hastings Resilience</t>
  </si>
  <si>
    <t>PCDW16d</t>
  </si>
  <si>
    <t>See section 6.4.6 of Cost change draft determinations 2026 - Price control deliverables appendix</t>
  </si>
  <si>
    <t>Total length of raw water main</t>
  </si>
  <si>
    <t>£m/km</t>
  </si>
  <si>
    <t>Biodiversity net gain</t>
  </si>
  <si>
    <t>£m/ 1% of allowance spent</t>
  </si>
  <si>
    <t>Darwell to beauport enabling works</t>
  </si>
  <si>
    <t>£m/ 1% of scope completion</t>
  </si>
  <si>
    <t>km</t>
  </si>
  <si>
    <t>Biodiversity net gain scheme</t>
  </si>
  <si>
    <t>1% allowance spent</t>
  </si>
  <si>
    <t>1% scope completion</t>
  </si>
  <si>
    <t>Southern Water - SRN - WTW 1</t>
  </si>
  <si>
    <t>LGS -  WTW 1</t>
  </si>
  <si>
    <t>PCDW16e</t>
  </si>
  <si>
    <t>See section 6.4.4 of Cost change draft determinations 2026 - Price control deliverables appendix</t>
  </si>
  <si>
    <t>Capacity related -  Ceramic Membrane Plant</t>
  </si>
  <si>
    <t>£m per Ml/d</t>
  </si>
  <si>
    <t>Capacity related -  Granular Activated Carbon Plant</t>
  </si>
  <si>
    <t>Capacity related -  Pre-Strainer</t>
  </si>
  <si>
    <t>Capacity related -  Raw Water Balancing Tank</t>
  </si>
  <si>
    <t>Non-capacity related - Chemical Dosing System (pH Correction)</t>
  </si>
  <si>
    <t>£m per % scope of work completed</t>
  </si>
  <si>
    <t>Non-capacity related - Wastewater Recovery System</t>
  </si>
  <si>
    <t>Non-capacity related - Ancillary Systems</t>
  </si>
  <si>
    <t>Non-capacity related - Additional Scope</t>
  </si>
  <si>
    <t>Non-capacity related - BNG</t>
  </si>
  <si>
    <t>£m per % allowance spent</t>
  </si>
  <si>
    <t>Ml/d capacity added with treatment type</t>
  </si>
  <si>
    <t>Non-capcity related - Chemical Dosing System (pH Correction)</t>
  </si>
  <si>
    <t>% scope of work completed</t>
  </si>
  <si>
    <t>% allowance spent</t>
  </si>
  <si>
    <t>Southern Water - SRN - Sandown Water Recycling</t>
  </si>
  <si>
    <t>LGS - Sandown Water Recycling</t>
  </si>
  <si>
    <t>PCDW11c</t>
  </si>
  <si>
    <t>See section 6.4.5 of Cost change draft determinations 2026 - Price control deliverables appendix</t>
  </si>
  <si>
    <t>WAFU Benefit</t>
  </si>
  <si>
    <t>Time incentives PCD rate</t>
  </si>
  <si>
    <t>Under-performance</t>
  </si>
  <si>
    <t>Date applied</t>
  </si>
  <si>
    <t>£m per Ml/d per year</t>
  </si>
  <si>
    <t>Ml/d</t>
  </si>
  <si>
    <t>United Utilites - UUW - Windermere Package 2</t>
  </si>
  <si>
    <t>UUW</t>
  </si>
  <si>
    <t>LGS - Windermere Storm Overflows</t>
  </si>
  <si>
    <t>PCDWW37a</t>
  </si>
  <si>
    <t>See section 6.4.2 of Cost change draft determinations 2026 - Price control deliverables appendix</t>
  </si>
  <si>
    <t>The allowance covered by this PCD is for delivery of the schemes and solutions at the specific sites identified to meet Storm Overflow requirements within WINEP.</t>
  </si>
  <si>
    <t>Non-delivery PCD rate - Storm Overflows</t>
  </si>
  <si>
    <t>Scheme ID</t>
  </si>
  <si>
    <t>Area</t>
  </si>
  <si>
    <t>Model</t>
  </si>
  <si>
    <t>Scheme Type</t>
  </si>
  <si>
    <t>Outlier type</t>
  </si>
  <si>
    <t>Outlier efficiency</t>
  </si>
  <si>
    <t>Reason for outlier</t>
  </si>
  <si>
    <t>Total Storage (m3)</t>
  </si>
  <si>
    <t>Allowance pre reconciliation (£m)</t>
  </si>
  <si>
    <t>Glebe Road Pumping Station LAK0045SO</t>
  </si>
  <si>
    <t>UUG0034</t>
  </si>
  <si>
    <t>Network</t>
  </si>
  <si>
    <t>Grey</t>
  </si>
  <si>
    <t>08UU102490a - Hawkshead PS LAK0107SO</t>
  </si>
  <si>
    <t>UUG1176</t>
  </si>
  <si>
    <t>Time incentives PCD rate - Storm Overflows</t>
  </si>
  <si>
    <t>Equivalent storage</t>
  </si>
  <si>
    <t>£/m3/year</t>
  </si>
  <si>
    <t>LGS - Windermere Full flow to treatment (FFT)</t>
  </si>
  <si>
    <t>PCDWW37b</t>
  </si>
  <si>
    <t>The allowance covered by this PCD is for delivery of the schemes and solutions at the specific sites identified to meet full flow to treatment requirements as set out within WINEP.</t>
  </si>
  <si>
    <t>Non-delivery PCD rate- FFT</t>
  </si>
  <si>
    <t>l/s increase</t>
  </si>
  <si>
    <t>Allowance pre adjustments (£m)</t>
  </si>
  <si>
    <t>08UU102490 - Hawkshead PS LAK0107SO</t>
  </si>
  <si>
    <t>STW</t>
  </si>
  <si>
    <t>FFT</t>
  </si>
  <si>
    <t>Time incentives PCD rate - FFT</t>
  </si>
  <si>
    <t>litres per second</t>
  </si>
  <si>
    <t>£/ls/year</t>
  </si>
  <si>
    <t>United Utilites - UUW - Windermere Package 1</t>
  </si>
  <si>
    <t>LGS - Windermere P-Removal</t>
  </si>
  <si>
    <t>PCDWW37c</t>
  </si>
  <si>
    <t>See section 6.4.1 of Cost change draft determinations 2026 - Price control deliverables appendix</t>
  </si>
  <si>
    <t>The allowance covered by this PCD is for delivery of the schemes and solutions at the specific sites identified to meet Phosphorous removal requirements as set out within WINEP.</t>
  </si>
  <si>
    <t>Population equivalent served - P schemes</t>
  </si>
  <si>
    <t>£/pe/year</t>
  </si>
  <si>
    <t>Non-delivery PCD rate - P removal</t>
  </si>
  <si>
    <t>WINEP / NEP ID</t>
  </si>
  <si>
    <t>Scheme type</t>
  </si>
  <si>
    <t>Population Equivalent
('000s)</t>
  </si>
  <si>
    <t>Historical consent</t>
  </si>
  <si>
    <t>Enhanced consent</t>
  </si>
  <si>
    <t>Squared enhanced consent</t>
  </si>
  <si>
    <t>Dummy variable for consent &lt;= 0.25mg/l</t>
  </si>
  <si>
    <t>Accelerated delivery date</t>
  </si>
  <si>
    <t>Grasmere WwTW</t>
  </si>
  <si>
    <t>08UU102480a</t>
  </si>
  <si>
    <t>£m</t>
  </si>
  <si>
    <t>Ambleside WwTW</t>
  </si>
  <si>
    <t>08UU102482a</t>
  </si>
  <si>
    <t>Outgate WwTW</t>
  </si>
  <si>
    <t>08UU102484a</t>
  </si>
  <si>
    <t>Far Sawrey WwTW</t>
  </si>
  <si>
    <t>08UU102485a</t>
  </si>
  <si>
    <t>Near Sawrey WwTW</t>
  </si>
  <si>
    <t>08UU102486a</t>
  </si>
  <si>
    <t>Troutbeck WwTW</t>
  </si>
  <si>
    <t>08UU102488a</t>
  </si>
  <si>
    <t>Langdale WwTW</t>
  </si>
  <si>
    <t>08UU102483a</t>
  </si>
  <si>
    <t>HAWKSHEAD WwTW</t>
  </si>
  <si>
    <t>08UU102487a/ 08UU102346a/ 08UU102495a</t>
  </si>
  <si>
    <t>LGS - Windermere Sanitary Parameters</t>
  </si>
  <si>
    <t>PCDWW37d</t>
  </si>
  <si>
    <t>The allowance covered by this PCD is for delivery of the schemes and solutions at the specific sites identified to meet Sanitary parameters requirements as set out within WINEP.</t>
  </si>
  <si>
    <t>Non-delivery PCD rate - Sanitary Parameters</t>
  </si>
  <si>
    <t>Population Equivalent</t>
  </si>
  <si>
    <t>Historical BOD consent</t>
  </si>
  <si>
    <t>Enhanced BOD consent</t>
  </si>
  <si>
    <t>Historical ammonia consent</t>
  </si>
  <si>
    <t>Enhanced ammonia consent</t>
  </si>
  <si>
    <t>Historical SS consent</t>
  </si>
  <si>
    <t>Enhanced SS consent</t>
  </si>
  <si>
    <t>08UU102493</t>
  </si>
  <si>
    <t>08UU102496</t>
  </si>
  <si>
    <t>08UU102497</t>
  </si>
  <si>
    <t>08UU102494</t>
  </si>
  <si>
    <t>Hawkshead WwTW</t>
  </si>
  <si>
    <t>08UU102495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</si>
</sst>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4" formatCode="_-&quot;£&quot;* #,##0.00_-;\-&quot;£&quot;* #,##0.00_-;_-&quot;£&quot;* &quot;-&quot;??_-;_-@_-"/>
    <numFmt numFmtId="43" formatCode="_-* #,##0.00_-;\-* #,##0.00_-;_-* &quot;-&quot;??_-;_-@_-"/>
    <numFmt numFmtId="164" formatCode="#,##0_);\(#,##0\);&quot;-  &quot;;&quot; &quot;@&quot; &quot;"/>
    <numFmt numFmtId="165" formatCode="_(* #,##0.0_);_(* \(#,##0.0\);_(* &quot;-&quot;??_);_(@_)"/>
    <numFmt numFmtId="166" formatCode="#,##0_);\(#,##0\);&quot;-  &quot;;&quot; &quot;@"/>
    <numFmt numFmtId="167" formatCode="dd\ mmm\ yyyy_);;&quot;-  &quot;;&quot; &quot;@&quot; &quot;"/>
    <numFmt numFmtId="168" formatCode="dd\ mmm\ yy_);;&quot;-  &quot;;&quot; &quot;@&quot; &quot;"/>
    <numFmt numFmtId="169" formatCode="#,##0.0000_);\(#,##0.0000\);&quot;-  &quot;;&quot; &quot;@&quot; &quot;"/>
    <numFmt numFmtId="170" formatCode="###0_);\(###0\);&quot;-  &quot;;&quot; &quot;@&quot; &quot;"/>
    <numFmt numFmtId="171" formatCode="0.0000"/>
    <numFmt numFmtId="172" formatCode="0.000"/>
    <numFmt numFmtId="173" formatCode="[$-F800]dddd\,\ mmmm\ dd\,\ yyyy"/>
  </numFmts>
  <fonts count="60" x14ac:knownFonts="1">
    <font>
      <sz val="10"/>
      <color theme="1"/>
      <name val="Arial"/>
      <family val="2"/>
    </font>
    <font>
      <sz val="11"/>
      <color theme="1"/>
      <name val="Arial"/>
      <family val="2"/>
    </font>
    <font>
      <sz val="11"/>
      <color theme="1"/>
      <name val="Arial"/>
      <family val="2"/>
    </font>
    <font>
      <sz val="10"/>
      <color theme="1"/>
      <name val="Arial"/>
      <family val="2"/>
    </font>
    <font>
      <b/>
      <sz val="18"/>
      <color theme="3"/>
      <name val="Krub SemiBold"/>
      <family val="2"/>
      <scheme val="major"/>
    </font>
    <font>
      <b/>
      <sz val="15"/>
      <color theme="3"/>
      <name val="Arial"/>
      <family val="2"/>
    </font>
    <font>
      <b/>
      <sz val="13"/>
      <color theme="3"/>
      <name val="Arial"/>
      <family val="2"/>
    </font>
    <font>
      <b/>
      <sz val="11"/>
      <color theme="3"/>
      <name val="Arial"/>
      <family val="2"/>
    </font>
    <font>
      <sz val="10"/>
      <color rgb="FF006100"/>
      <name val="Arial"/>
      <family val="2"/>
    </font>
    <font>
      <sz val="10"/>
      <color rgb="FF9C0006"/>
      <name val="Arial"/>
      <family val="2"/>
    </font>
    <font>
      <sz val="10"/>
      <color rgb="FF9C6500"/>
      <name val="Arial"/>
      <family val="2"/>
    </font>
    <font>
      <sz val="10"/>
      <color rgb="FF3F3F76"/>
      <name val="Arial"/>
      <family val="2"/>
    </font>
    <font>
      <b/>
      <sz val="10"/>
      <color rgb="FF3F3F3F"/>
      <name val="Arial"/>
      <family val="2"/>
    </font>
    <font>
      <b/>
      <sz val="10"/>
      <color rgb="FFFA7D00"/>
      <name val="Arial"/>
      <family val="2"/>
    </font>
    <font>
      <sz val="10"/>
      <color rgb="FFFA7D00"/>
      <name val="Arial"/>
      <family val="2"/>
    </font>
    <font>
      <b/>
      <sz val="10"/>
      <color theme="0"/>
      <name val="Arial"/>
      <family val="2"/>
    </font>
    <font>
      <i/>
      <sz val="10"/>
      <color rgb="FF7F7F7F"/>
      <name val="Arial"/>
      <family val="2"/>
    </font>
    <font>
      <b/>
      <sz val="10"/>
      <color theme="1"/>
      <name val="Arial"/>
      <family val="2"/>
    </font>
    <font>
      <sz val="10"/>
      <color theme="0"/>
      <name val="Arial"/>
      <family val="2"/>
    </font>
    <font>
      <sz val="10"/>
      <name val="Arial"/>
      <family val="2"/>
    </font>
    <font>
      <sz val="16"/>
      <color rgb="FF002664"/>
      <name val="Arial Rounded MT Bold"/>
      <family val="2"/>
    </font>
    <font>
      <sz val="14"/>
      <color rgb="FF002664"/>
      <name val="Arial Rounded MT Bold"/>
      <family val="2"/>
    </font>
    <font>
      <sz val="12"/>
      <color rgb="FF002664"/>
      <name val="Arial Rounded MT Bold"/>
      <family val="2"/>
    </font>
    <font>
      <b/>
      <sz val="10"/>
      <name val="Arial"/>
      <family val="2"/>
    </font>
    <font>
      <u/>
      <sz val="10"/>
      <name val="Arial"/>
      <family val="2"/>
    </font>
    <font>
      <sz val="10"/>
      <color indexed="12"/>
      <name val="Arial"/>
      <family val="2"/>
    </font>
    <font>
      <sz val="10"/>
      <color indexed="10"/>
      <name val="Arial"/>
      <family val="2"/>
    </font>
    <font>
      <i/>
      <sz val="10"/>
      <color rgb="FF00B050"/>
      <name val="Arial"/>
      <family val="2"/>
    </font>
    <font>
      <sz val="11"/>
      <color theme="1"/>
      <name val="Arial"/>
      <family val="2"/>
    </font>
    <font>
      <sz val="10"/>
      <name val="Calibri"/>
      <family val="2"/>
    </font>
    <font>
      <sz val="9"/>
      <color theme="1"/>
      <name val="Calibri"/>
      <family val="2"/>
    </font>
    <font>
      <sz val="10"/>
      <color theme="3"/>
      <name val="Calibri"/>
      <family val="2"/>
    </font>
    <font>
      <sz val="20"/>
      <color theme="0"/>
      <name val="Calibri"/>
      <family val="2"/>
    </font>
    <font>
      <sz val="8"/>
      <color theme="1"/>
      <name val="Tahoma"/>
      <family val="2"/>
    </font>
    <font>
      <u/>
      <sz val="8"/>
      <color theme="10"/>
      <name val="Tahoma"/>
      <family val="2"/>
    </font>
    <font>
      <b/>
      <sz val="10"/>
      <color theme="3"/>
      <name val="Calibri"/>
      <family val="2"/>
    </font>
    <font>
      <u/>
      <sz val="10"/>
      <color theme="10"/>
      <name val="Arial"/>
      <family val="2"/>
    </font>
    <font>
      <sz val="10"/>
      <color rgb="FF0E2841"/>
      <name val="Calibri"/>
      <family val="2"/>
    </font>
    <font>
      <sz val="9"/>
      <name val="Calibri"/>
      <family val="2"/>
    </font>
    <font>
      <sz val="9"/>
      <color rgb="FF000000"/>
      <name val="Calibri"/>
      <family val="2"/>
    </font>
    <font>
      <sz val="11"/>
      <color rgb="FF000000"/>
      <name val="Aptos Narrow"/>
      <family val="2"/>
    </font>
    <font>
      <sz val="9"/>
      <color indexed="81"/>
      <name val="Tahoma"/>
      <family val="2"/>
    </font>
    <font>
      <sz val="24"/>
      <color theme="0"/>
      <name val="Franklin Gothic Demi"/>
      <family val="2"/>
    </font>
    <font>
      <sz val="24"/>
      <color theme="0"/>
      <name val="Krub"/>
    </font>
    <font>
      <sz val="22"/>
      <color theme="0"/>
      <name val="Krub"/>
    </font>
    <font>
      <sz val="10"/>
      <color theme="1"/>
      <name val="Krub"/>
    </font>
    <font>
      <sz val="10"/>
      <name val="Krub"/>
    </font>
    <font>
      <b/>
      <sz val="18"/>
      <color rgb="FFC00000"/>
      <name val="Krub"/>
    </font>
    <font>
      <sz val="14"/>
      <name val="Krub"/>
    </font>
    <font>
      <sz val="12"/>
      <name val="Krub"/>
    </font>
    <font>
      <sz val="10"/>
      <color rgb="FFC00000"/>
      <name val="Krub"/>
    </font>
    <font>
      <u/>
      <sz val="11"/>
      <color theme="10"/>
      <name val="Arial"/>
      <family val="2"/>
    </font>
    <font>
      <u/>
      <sz val="10"/>
      <color rgb="FF0078C9"/>
      <name val="Krub"/>
    </font>
    <font>
      <b/>
      <sz val="10"/>
      <name val="Krub"/>
    </font>
    <font>
      <sz val="11"/>
      <color theme="1"/>
      <name val="Franklin Gothic Demi"/>
      <family val="2"/>
    </font>
    <font>
      <b/>
      <sz val="10"/>
      <color theme="1"/>
      <name val="Krub"/>
    </font>
    <font>
      <sz val="10"/>
      <color rgb="FF003595"/>
      <name val="Krub"/>
    </font>
    <font>
      <sz val="10"/>
      <color rgb="FF0000FF"/>
      <name val="Krub"/>
    </font>
    <font>
      <sz val="10"/>
      <color theme="0"/>
      <name val="Franklin Gothic Demi"/>
      <family val="2"/>
    </font>
    <font>
      <sz val="10"/>
      <color theme="0"/>
      <name val="Krub"/>
    </font>
  </fonts>
  <fills count="5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002664"/>
        <bgColor indexed="64"/>
      </patternFill>
    </fill>
    <fill>
      <patternFill patternType="solid">
        <fgColor rgb="FF4B92DB"/>
        <bgColor indexed="64"/>
      </patternFill>
    </fill>
    <fill>
      <patternFill patternType="solid">
        <fgColor rgb="FFADA07A"/>
        <bgColor indexed="64"/>
      </patternFill>
    </fill>
    <fill>
      <patternFill patternType="solid">
        <fgColor rgb="FFF0AB00"/>
        <bgColor indexed="64"/>
      </patternFill>
    </fill>
    <fill>
      <patternFill patternType="solid">
        <fgColor rgb="FF007EA3"/>
        <bgColor indexed="64"/>
      </patternFill>
    </fill>
    <fill>
      <patternFill patternType="solid">
        <fgColor rgb="FFA8B400"/>
        <bgColor indexed="64"/>
      </patternFill>
    </fill>
    <fill>
      <patternFill patternType="solid">
        <fgColor rgb="FF240078"/>
        <bgColor indexed="64"/>
      </patternFill>
    </fill>
    <fill>
      <patternFill patternType="solid">
        <fgColor rgb="FFEA3BAE"/>
        <bgColor indexed="64"/>
      </patternFill>
    </fill>
    <fill>
      <patternFill patternType="solid">
        <fgColor rgb="FFDD3D28"/>
        <bgColor indexed="64"/>
      </patternFill>
    </fill>
    <fill>
      <patternFill patternType="solid">
        <fgColor indexed="13"/>
        <bgColor indexed="64"/>
      </patternFill>
    </fill>
    <fill>
      <patternFill patternType="solid">
        <fgColor indexed="22"/>
        <bgColor indexed="64"/>
      </patternFill>
    </fill>
    <fill>
      <patternFill patternType="solid">
        <fgColor indexed="41"/>
        <bgColor indexed="64"/>
      </patternFill>
    </fill>
    <fill>
      <patternFill patternType="solid">
        <fgColor rgb="FFFF0000"/>
        <bgColor indexed="64"/>
      </patternFill>
    </fill>
    <fill>
      <patternFill patternType="solid">
        <fgColor theme="3"/>
        <bgColor indexed="64"/>
      </patternFill>
    </fill>
    <fill>
      <patternFill patternType="solid">
        <fgColor rgb="FFDCECF5"/>
        <bgColor indexed="64"/>
      </patternFill>
    </fill>
    <fill>
      <patternFill patternType="solid">
        <fgColor rgb="FF003595"/>
        <bgColor indexed="64"/>
      </patternFill>
    </fill>
    <fill>
      <patternFill patternType="solid">
        <fgColor theme="0"/>
        <bgColor indexed="64"/>
      </patternFill>
    </fill>
    <fill>
      <patternFill patternType="solid">
        <fgColor rgb="FFDCECF5"/>
        <bgColor rgb="FF000000"/>
      </patternFill>
    </fill>
    <fill>
      <patternFill patternType="solid">
        <fgColor rgb="FF003479"/>
        <bgColor indexed="64"/>
      </patternFill>
    </fill>
    <fill>
      <patternFill patternType="solid">
        <fgColor theme="3" tint="0.89999084444715716"/>
        <bgColor indexed="64"/>
      </patternFill>
    </fill>
  </fills>
  <borders count="2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theme="3"/>
      </left>
      <right style="thin">
        <color theme="3"/>
      </right>
      <top style="thin">
        <color theme="3"/>
      </top>
      <bottom style="thin">
        <color theme="3"/>
      </bottom>
      <diagonal/>
    </border>
    <border>
      <left style="thin">
        <color theme="3"/>
      </left>
      <right style="thin">
        <color theme="3"/>
      </right>
      <top style="thin">
        <color theme="3"/>
      </top>
      <bottom/>
      <diagonal/>
    </border>
    <border>
      <left/>
      <right style="thin">
        <color theme="3"/>
      </right>
      <top style="thin">
        <color theme="3"/>
      </top>
      <bottom style="thin">
        <color theme="3"/>
      </bottom>
      <diagonal/>
    </border>
    <border>
      <left style="thin">
        <color theme="3"/>
      </left>
      <right/>
      <top/>
      <bottom/>
      <diagonal/>
    </border>
    <border>
      <left/>
      <right/>
      <top style="thin">
        <color theme="3"/>
      </top>
      <bottom style="thin">
        <color theme="3"/>
      </bottom>
      <diagonal/>
    </border>
    <border>
      <left style="thin">
        <color theme="3"/>
      </left>
      <right/>
      <top style="thin">
        <color theme="3"/>
      </top>
      <bottom style="thin">
        <color theme="3"/>
      </bottom>
      <diagonal/>
    </border>
    <border>
      <left style="thin">
        <color theme="3"/>
      </left>
      <right/>
      <top style="thin">
        <color theme="3"/>
      </top>
      <bottom/>
      <diagonal/>
    </border>
    <border>
      <left/>
      <right/>
      <top style="thin">
        <color theme="3"/>
      </top>
      <bottom/>
      <diagonal/>
    </border>
    <border>
      <left style="thin">
        <color rgb="FF0E2841"/>
      </left>
      <right style="thin">
        <color rgb="FF0E2841"/>
      </right>
      <top style="thin">
        <color rgb="FF0E2841"/>
      </top>
      <bottom style="thin">
        <color rgb="FF0E2841"/>
      </bottom>
      <diagonal/>
    </border>
    <border>
      <left style="thin">
        <color rgb="FF003595"/>
      </left>
      <right style="thin">
        <color rgb="FF003595"/>
      </right>
      <top style="thin">
        <color rgb="FF003595"/>
      </top>
      <bottom style="thin">
        <color rgb="FF003595"/>
      </bottom>
      <diagonal/>
    </border>
    <border>
      <left style="thin">
        <color rgb="FF0E2841"/>
      </left>
      <right style="thin">
        <color rgb="FF0E2841"/>
      </right>
      <top style="thin">
        <color rgb="FF0E2841"/>
      </top>
      <bottom/>
      <diagonal/>
    </border>
    <border>
      <left style="thin">
        <color rgb="FF0E2841"/>
      </left>
      <right/>
      <top style="thin">
        <color rgb="FF0E2841"/>
      </top>
      <bottom style="thin">
        <color rgb="FF0E2841"/>
      </bottom>
      <diagonal/>
    </border>
    <border>
      <left style="thin">
        <color indexed="64"/>
      </left>
      <right style="thin">
        <color indexed="64"/>
      </right>
      <top style="thin">
        <color indexed="64"/>
      </top>
      <bottom style="thin">
        <color indexed="64"/>
      </bottom>
      <diagonal/>
    </border>
    <border>
      <left/>
      <right style="thin">
        <color rgb="FF0E2841"/>
      </right>
      <top style="thin">
        <color rgb="FF0E2841"/>
      </top>
      <bottom style="thin">
        <color rgb="FF0E2841"/>
      </bottom>
      <diagonal/>
    </border>
    <border>
      <left style="thin">
        <color rgb="FF003595"/>
      </left>
      <right/>
      <top style="thin">
        <color rgb="FF003595"/>
      </top>
      <bottom style="thin">
        <color rgb="FF003595"/>
      </bottom>
      <diagonal/>
    </border>
    <border>
      <left/>
      <right/>
      <top style="thin">
        <color rgb="FF003595"/>
      </top>
      <bottom style="thin">
        <color rgb="FF003595"/>
      </bottom>
      <diagonal/>
    </border>
    <border>
      <left/>
      <right style="thin">
        <color rgb="FF003595"/>
      </right>
      <top style="thin">
        <color rgb="FF003595"/>
      </top>
      <bottom style="thin">
        <color rgb="FF003595"/>
      </bottom>
      <diagonal/>
    </border>
  </borders>
  <cellStyleXfs count="84">
    <xf numFmtId="0" fontId="0" fillId="0" borderId="0"/>
    <xf numFmtId="43" fontId="3" fillId="0" borderId="0" applyFont="0" applyFill="0" applyBorder="0" applyAlignment="0" applyProtection="0"/>
    <xf numFmtId="10" fontId="3" fillId="0" borderId="0" applyFon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5" fillId="45" borderId="0" applyNumberFormat="0" applyBorder="0" applyAlignment="0" applyProtection="0"/>
    <xf numFmtId="0" fontId="3" fillId="8" borderId="8" applyNumberFormat="0" applyFont="0" applyAlignment="0" applyProtection="0"/>
    <xf numFmtId="0" fontId="16" fillId="0" borderId="0" applyNumberFormat="0" applyFill="0" applyBorder="0" applyAlignment="0" applyProtection="0"/>
    <xf numFmtId="0" fontId="17" fillId="0" borderId="9" applyNumberFormat="0" applyFill="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18" fillId="33" borderId="0" applyNumberFormat="0" applyBorder="0" applyAlignment="0" applyProtection="0"/>
    <xf numFmtId="0" fontId="18" fillId="34" borderId="0" applyNumberFormat="0" applyBorder="0" applyAlignment="0" applyProtection="0"/>
    <xf numFmtId="0" fontId="18" fillId="35" borderId="0" applyNumberFormat="0" applyBorder="0" applyAlignment="0" applyProtection="0"/>
    <xf numFmtId="0" fontId="18" fillId="36" borderId="0" applyNumberFormat="0" applyBorder="0" applyAlignment="0" applyProtection="0"/>
    <xf numFmtId="0" fontId="18" fillId="37" borderId="0" applyNumberFormat="0" applyBorder="0" applyAlignment="0" applyProtection="0"/>
    <xf numFmtId="0" fontId="18" fillId="38" borderId="0" applyNumberFormat="0" applyBorder="0" applyAlignment="0" applyProtection="0"/>
    <xf numFmtId="0" fontId="18" fillId="39" borderId="0" applyNumberFormat="0" applyBorder="0" applyAlignment="0" applyProtection="0"/>
    <xf numFmtId="0" fontId="18" fillId="40" borderId="0" applyNumberFormat="0" applyBorder="0" applyAlignment="0" applyProtection="0"/>
    <xf numFmtId="0" fontId="18" fillId="41" borderId="0" applyNumberFormat="0" applyBorder="0" applyAlignment="0" applyProtection="0"/>
    <xf numFmtId="165" fontId="3" fillId="42" borderId="0" applyNumberFormat="0" applyFont="0" applyBorder="0" applyAlignment="0" applyProtection="0"/>
    <xf numFmtId="0" fontId="3" fillId="43" borderId="0" applyNumberFormat="0" applyFont="0" applyBorder="0" applyAlignment="0" applyProtection="0"/>
    <xf numFmtId="166" fontId="25" fillId="0" borderId="0" applyNumberFormat="0" applyProtection="0">
      <alignment vertical="top"/>
    </xf>
    <xf numFmtId="166" fontId="26" fillId="0" borderId="0" applyNumberFormat="0" applyProtection="0">
      <alignment vertical="top"/>
    </xf>
    <xf numFmtId="166" fontId="19" fillId="44" borderId="0" applyNumberFormat="0" applyProtection="0">
      <alignment vertical="top"/>
    </xf>
    <xf numFmtId="9" fontId="3" fillId="0" borderId="0" applyFont="0" applyFill="0" applyBorder="0" applyAlignment="0" applyProtection="0"/>
    <xf numFmtId="0" fontId="27" fillId="0" borderId="0" applyNumberFormat="0" applyFill="0" applyBorder="0" applyProtection="0">
      <alignment vertical="top"/>
    </xf>
    <xf numFmtId="167" fontId="19" fillId="0" borderId="0" applyFont="0" applyFill="0" applyBorder="0" applyProtection="0">
      <alignment vertical="top"/>
    </xf>
    <xf numFmtId="168" fontId="19" fillId="0" borderId="0" applyFont="0" applyFill="0" applyBorder="0" applyProtection="0">
      <alignment vertical="top"/>
    </xf>
    <xf numFmtId="169" fontId="19" fillId="0" borderId="0" applyFont="0" applyFill="0" applyBorder="0" applyProtection="0">
      <alignment vertical="top"/>
    </xf>
    <xf numFmtId="0" fontId="20" fillId="0" borderId="0"/>
    <xf numFmtId="0" fontId="21" fillId="0" borderId="0"/>
    <xf numFmtId="0" fontId="22" fillId="0" borderId="0"/>
    <xf numFmtId="168" fontId="23" fillId="0" borderId="0" applyNumberFormat="0" applyFill="0" applyBorder="0" applyProtection="0">
      <alignment vertical="top"/>
    </xf>
    <xf numFmtId="0" fontId="24" fillId="0" borderId="0" applyNumberFormat="0" applyFill="0" applyBorder="0" applyProtection="0">
      <alignment vertical="top"/>
    </xf>
    <xf numFmtId="0" fontId="19" fillId="0" borderId="0" applyNumberFormat="0" applyFill="0" applyBorder="0" applyProtection="0">
      <alignment horizontal="right" vertical="top"/>
    </xf>
    <xf numFmtId="0" fontId="19" fillId="0" borderId="0"/>
    <xf numFmtId="0" fontId="28" fillId="0" borderId="0"/>
    <xf numFmtId="43" fontId="3" fillId="0" borderId="0" applyFont="0" applyFill="0" applyBorder="0" applyAlignment="0" applyProtection="0"/>
    <xf numFmtId="0" fontId="2" fillId="0" borderId="0"/>
    <xf numFmtId="164" fontId="33" fillId="0" borderId="0" applyFont="0" applyFill="0" applyBorder="0" applyProtection="0">
      <alignment vertical="top"/>
    </xf>
    <xf numFmtId="164" fontId="29" fillId="0" borderId="0" applyFill="0" applyBorder="0" applyProtection="0">
      <alignment vertical="top"/>
    </xf>
    <xf numFmtId="170" fontId="29" fillId="0" borderId="0" applyFont="0" applyFill="0" applyBorder="0" applyProtection="0">
      <alignment vertical="top"/>
    </xf>
    <xf numFmtId="0" fontId="34" fillId="0" borderId="0" applyNumberFormat="0" applyFill="0" applyBorder="0" applyAlignment="0" applyProtection="0"/>
    <xf numFmtId="44" fontId="3" fillId="0" borderId="0" applyFont="0" applyFill="0" applyBorder="0" applyAlignment="0" applyProtection="0"/>
    <xf numFmtId="0" fontId="42" fillId="51" borderId="0" applyNumberFormat="0" applyBorder="0" applyAlignment="0" applyProtection="0"/>
    <xf numFmtId="0" fontId="1" fillId="0" borderId="0"/>
    <xf numFmtId="164" fontId="51" fillId="0" borderId="0" applyNumberFormat="0" applyFill="0" applyBorder="0" applyAlignment="0" applyProtection="0">
      <alignment vertical="top"/>
    </xf>
    <xf numFmtId="0" fontId="36" fillId="0" borderId="0" applyNumberFormat="0" applyFill="0" applyBorder="0" applyAlignment="0" applyProtection="0"/>
    <xf numFmtId="0" fontId="54" fillId="0" borderId="0" applyNumberFormat="0" applyFill="0" applyAlignment="0" applyProtection="0"/>
    <xf numFmtId="0" fontId="58" fillId="51" borderId="0" applyNumberFormat="0" applyAlignment="0" applyProtection="0"/>
  </cellStyleXfs>
  <cellXfs count="116">
    <xf numFmtId="0" fontId="0" fillId="0" borderId="0" xfId="0"/>
    <xf numFmtId="0" fontId="31" fillId="0" borderId="10" xfId="72" applyFont="1" applyBorder="1" applyAlignment="1">
      <alignment horizontal="center" vertical="center" wrapText="1"/>
    </xf>
    <xf numFmtId="0" fontId="31" fillId="0" borderId="10" xfId="72" applyFont="1" applyBorder="1" applyAlignment="1">
      <alignment horizontal="center" vertical="center"/>
    </xf>
    <xf numFmtId="0" fontId="30" fillId="0" borderId="10" xfId="72" applyFont="1" applyBorder="1" applyAlignment="1">
      <alignment horizontal="center" vertical="center"/>
    </xf>
    <xf numFmtId="0" fontId="30" fillId="0" borderId="10" xfId="72" applyFont="1" applyBorder="1" applyAlignment="1">
      <alignment vertical="center"/>
    </xf>
    <xf numFmtId="0" fontId="31" fillId="47" borderId="11" xfId="72" applyFont="1" applyFill="1" applyBorder="1" applyAlignment="1">
      <alignment horizontal="left" vertical="center"/>
    </xf>
    <xf numFmtId="0" fontId="31" fillId="47" borderId="10" xfId="72" applyFont="1" applyFill="1" applyBorder="1" applyAlignment="1">
      <alignment horizontal="left" vertical="center"/>
    </xf>
    <xf numFmtId="0" fontId="0" fillId="0" borderId="13" xfId="0" applyBorder="1"/>
    <xf numFmtId="0" fontId="29" fillId="0" borderId="10" xfId="72" applyFont="1" applyBorder="1" applyAlignment="1">
      <alignment horizontal="left" vertical="center" wrapText="1"/>
    </xf>
    <xf numFmtId="0" fontId="32" fillId="46" borderId="0" xfId="0" applyFont="1" applyFill="1" applyAlignment="1">
      <alignment vertical="center"/>
    </xf>
    <xf numFmtId="0" fontId="0" fillId="46" borderId="0" xfId="0" applyFill="1" applyAlignment="1">
      <alignment vertical="center"/>
    </xf>
    <xf numFmtId="2" fontId="30" fillId="0" borderId="10" xfId="72" applyNumberFormat="1" applyFont="1" applyBorder="1" applyAlignment="1">
      <alignment horizontal="center" vertical="center"/>
    </xf>
    <xf numFmtId="0" fontId="29" fillId="0" borderId="0" xfId="72" applyFont="1" applyAlignment="1">
      <alignment horizontal="left" vertical="center" wrapText="1"/>
    </xf>
    <xf numFmtId="0" fontId="35" fillId="47" borderId="11" xfId="72" applyFont="1" applyFill="1" applyBorder="1" applyAlignment="1">
      <alignment horizontal="left" vertical="center" wrapText="1"/>
    </xf>
    <xf numFmtId="0" fontId="31" fillId="0" borderId="17" xfId="72" applyFont="1" applyBorder="1" applyAlignment="1">
      <alignment horizontal="left" vertical="center"/>
    </xf>
    <xf numFmtId="0" fontId="31" fillId="47" borderId="15" xfId="72" applyFont="1" applyFill="1" applyBorder="1" applyAlignment="1">
      <alignment horizontal="left" vertical="center"/>
    </xf>
    <xf numFmtId="0" fontId="31" fillId="47" borderId="16" xfId="72" applyFont="1" applyFill="1" applyBorder="1" applyAlignment="1">
      <alignment horizontal="left" vertical="center"/>
    </xf>
    <xf numFmtId="0" fontId="31" fillId="0" borderId="0" xfId="72" applyFont="1" applyAlignment="1">
      <alignment horizontal="left" vertical="center"/>
    </xf>
    <xf numFmtId="0" fontId="35" fillId="47" borderId="10" xfId="72" applyFont="1" applyFill="1" applyBorder="1" applyAlignment="1">
      <alignment horizontal="left" vertical="center" wrapText="1"/>
    </xf>
    <xf numFmtId="2" fontId="29" fillId="0" borderId="13" xfId="72" applyNumberFormat="1" applyFont="1" applyBorder="1" applyAlignment="1">
      <alignment horizontal="left" vertical="center" wrapText="1"/>
    </xf>
    <xf numFmtId="2" fontId="29" fillId="0" borderId="0" xfId="72" applyNumberFormat="1" applyFont="1" applyAlignment="1">
      <alignment horizontal="left" vertical="center" wrapText="1"/>
    </xf>
    <xf numFmtId="14" fontId="30" fillId="0" borderId="10" xfId="2" applyNumberFormat="1" applyFont="1" applyBorder="1" applyAlignment="1">
      <alignment horizontal="center" vertical="center"/>
    </xf>
    <xf numFmtId="0" fontId="37" fillId="50" borderId="18" xfId="0" applyFont="1" applyFill="1" applyBorder="1" applyAlignment="1">
      <alignment horizontal="left" vertical="center"/>
    </xf>
    <xf numFmtId="0" fontId="37" fillId="0" borderId="18" xfId="0" applyFont="1" applyBorder="1" applyAlignment="1">
      <alignment horizontal="center" vertical="center" wrapText="1"/>
    </xf>
    <xf numFmtId="0" fontId="38" fillId="0" borderId="18" xfId="0" applyFont="1" applyBorder="1" applyAlignment="1">
      <alignment vertical="center"/>
    </xf>
    <xf numFmtId="0" fontId="38" fillId="0" borderId="18" xfId="0" applyFont="1" applyBorder="1" applyAlignment="1">
      <alignment horizontal="center" vertical="center"/>
    </xf>
    <xf numFmtId="0" fontId="38" fillId="0" borderId="18" xfId="0" applyFont="1" applyBorder="1" applyAlignment="1">
      <alignment horizontal="right" vertical="center"/>
    </xf>
    <xf numFmtId="0" fontId="39" fillId="0" borderId="18" xfId="0" applyFont="1" applyBorder="1" applyAlignment="1">
      <alignment vertical="top"/>
    </xf>
    <xf numFmtId="0" fontId="39" fillId="0" borderId="18" xfId="0" applyFont="1" applyBorder="1"/>
    <xf numFmtId="0" fontId="38" fillId="0" borderId="18" xfId="0" applyFont="1" applyBorder="1"/>
    <xf numFmtId="14" fontId="39" fillId="0" borderId="18" xfId="0" applyNumberFormat="1" applyFont="1" applyBorder="1" applyAlignment="1">
      <alignment horizontal="center" vertical="center"/>
    </xf>
    <xf numFmtId="0" fontId="39" fillId="0" borderId="19" xfId="0" applyFont="1" applyBorder="1" applyAlignment="1">
      <alignment vertical="center"/>
    </xf>
    <xf numFmtId="0" fontId="39" fillId="0" borderId="19" xfId="0" applyFont="1" applyBorder="1" applyAlignment="1">
      <alignment horizontal="center" vertical="center"/>
    </xf>
    <xf numFmtId="0" fontId="39" fillId="0" borderId="18" xfId="0" applyFont="1" applyBorder="1" applyAlignment="1">
      <alignment vertical="center"/>
    </xf>
    <xf numFmtId="0" fontId="38" fillId="0" borderId="20" xfId="0" applyFont="1" applyBorder="1" applyAlignment="1">
      <alignment vertical="center"/>
    </xf>
    <xf numFmtId="0" fontId="38" fillId="0" borderId="20" xfId="0" applyFont="1" applyBorder="1" applyAlignment="1">
      <alignment horizontal="center" vertical="center"/>
    </xf>
    <xf numFmtId="0" fontId="39" fillId="0" borderId="20" xfId="0" applyFont="1" applyBorder="1" applyAlignment="1">
      <alignment vertical="center"/>
    </xf>
    <xf numFmtId="0" fontId="38" fillId="0" borderId="21" xfId="0" applyFont="1" applyBorder="1" applyAlignment="1">
      <alignment vertical="center"/>
    </xf>
    <xf numFmtId="0" fontId="38" fillId="0" borderId="22" xfId="0" applyFont="1" applyBorder="1" applyAlignment="1">
      <alignment vertical="center"/>
    </xf>
    <xf numFmtId="0" fontId="38" fillId="0" borderId="22" xfId="0" applyFont="1" applyBorder="1" applyAlignment="1">
      <alignment horizontal="center" vertical="center"/>
    </xf>
    <xf numFmtId="0" fontId="40" fillId="0" borderId="22" xfId="0" applyFont="1" applyBorder="1"/>
    <xf numFmtId="0" fontId="39" fillId="0" borderId="18" xfId="0" applyFont="1" applyBorder="1" applyAlignment="1">
      <alignment horizontal="center" vertical="center"/>
    </xf>
    <xf numFmtId="0" fontId="39" fillId="0" borderId="18" xfId="0" applyFont="1" applyBorder="1" applyAlignment="1">
      <alignment horizontal="left" vertical="center"/>
    </xf>
    <xf numFmtId="3" fontId="39" fillId="0" borderId="18" xfId="0" applyNumberFormat="1" applyFont="1" applyBorder="1" applyAlignment="1">
      <alignment horizontal="right" vertical="center"/>
    </xf>
    <xf numFmtId="0" fontId="39" fillId="0" borderId="18" xfId="0" applyFont="1" applyBorder="1" applyAlignment="1">
      <alignment horizontal="right" vertical="center"/>
    </xf>
    <xf numFmtId="3" fontId="39" fillId="0" borderId="18" xfId="0" applyNumberFormat="1" applyFont="1" applyBorder="1"/>
    <xf numFmtId="0" fontId="39" fillId="0" borderId="20" xfId="0" applyFont="1" applyBorder="1" applyAlignment="1">
      <alignment horizontal="center" vertical="center"/>
    </xf>
    <xf numFmtId="0" fontId="39" fillId="0" borderId="23" xfId="0" applyFont="1" applyBorder="1" applyAlignment="1">
      <alignment horizontal="left" vertical="center"/>
    </xf>
    <xf numFmtId="0" fontId="39" fillId="0" borderId="22" xfId="0" applyFont="1" applyBorder="1" applyAlignment="1">
      <alignment vertical="center"/>
    </xf>
    <xf numFmtId="0" fontId="39" fillId="0" borderId="22" xfId="0" applyFont="1" applyBorder="1" applyAlignment="1">
      <alignment horizontal="center" vertical="center"/>
    </xf>
    <xf numFmtId="14" fontId="39" fillId="0" borderId="21" xfId="0" applyNumberFormat="1" applyFont="1" applyBorder="1" applyAlignment="1">
      <alignment horizontal="center" vertical="center"/>
    </xf>
    <xf numFmtId="0" fontId="38" fillId="0" borderId="18" xfId="0" applyFont="1" applyBorder="1" applyAlignment="1">
      <alignment vertical="center" wrapText="1"/>
    </xf>
    <xf numFmtId="172" fontId="39" fillId="0" borderId="18" xfId="0" applyNumberFormat="1" applyFont="1" applyBorder="1" applyAlignment="1">
      <alignment horizontal="center" vertical="center"/>
    </xf>
    <xf numFmtId="0" fontId="0" fillId="48" borderId="0" xfId="0" applyFill="1" applyAlignment="1">
      <alignment vertical="center"/>
    </xf>
    <xf numFmtId="0" fontId="43" fillId="51" borderId="0" xfId="78" applyFont="1" applyBorder="1" applyAlignment="1">
      <alignment horizontal="left" vertical="top"/>
    </xf>
    <xf numFmtId="0" fontId="44" fillId="51" borderId="0" xfId="78" applyFont="1" applyBorder="1" applyAlignment="1">
      <alignment horizontal="left" vertical="top"/>
    </xf>
    <xf numFmtId="0" fontId="43" fillId="51" borderId="0" xfId="78" applyFont="1" applyBorder="1" applyAlignment="1">
      <alignment vertical="top"/>
    </xf>
    <xf numFmtId="0" fontId="45" fillId="0" borderId="0" xfId="70" applyFont="1" applyAlignment="1">
      <alignment vertical="top"/>
    </xf>
    <xf numFmtId="0" fontId="44" fillId="49" borderId="0" xfId="78" applyFont="1" applyFill="1" applyBorder="1" applyAlignment="1">
      <alignment horizontal="left" vertical="top"/>
    </xf>
    <xf numFmtId="0" fontId="43" fillId="49" borderId="0" xfId="78" applyFont="1" applyFill="1" applyBorder="1" applyAlignment="1">
      <alignment vertical="top"/>
    </xf>
    <xf numFmtId="0" fontId="45" fillId="49" borderId="0" xfId="70" applyFont="1" applyFill="1" applyAlignment="1">
      <alignment vertical="top"/>
    </xf>
    <xf numFmtId="0" fontId="46" fillId="49" borderId="0" xfId="70" applyFont="1" applyFill="1" applyAlignment="1">
      <alignment vertical="top"/>
    </xf>
    <xf numFmtId="0" fontId="47" fillId="49" borderId="0" xfId="70" applyFont="1" applyFill="1" applyAlignment="1">
      <alignment vertical="top"/>
    </xf>
    <xf numFmtId="0" fontId="48" fillId="49" borderId="0" xfId="70" applyFont="1" applyFill="1" applyAlignment="1">
      <alignment vertical="top"/>
    </xf>
    <xf numFmtId="0" fontId="49" fillId="49" borderId="0" xfId="70" applyFont="1" applyFill="1" applyAlignment="1">
      <alignment vertical="top"/>
    </xf>
    <xf numFmtId="0" fontId="50" fillId="49" borderId="0" xfId="79" applyFont="1" applyFill="1" applyAlignment="1">
      <alignment vertical="top"/>
    </xf>
    <xf numFmtId="0" fontId="46" fillId="49" borderId="0" xfId="79" applyFont="1" applyFill="1" applyAlignment="1">
      <alignment vertical="top"/>
    </xf>
    <xf numFmtId="173" fontId="46" fillId="49" borderId="0" xfId="79" applyNumberFormat="1" applyFont="1" applyFill="1" applyAlignment="1">
      <alignment horizontal="left" vertical="top"/>
    </xf>
    <xf numFmtId="14" fontId="46" fillId="49" borderId="0" xfId="79" applyNumberFormat="1" applyFont="1" applyFill="1" applyAlignment="1">
      <alignment horizontal="left" vertical="top"/>
    </xf>
    <xf numFmtId="0" fontId="46" fillId="49" borderId="0" xfId="70" applyFont="1" applyFill="1" applyAlignment="1">
      <alignment horizontal="left" vertical="top"/>
    </xf>
    <xf numFmtId="164" fontId="52" fillId="49" borderId="0" xfId="80" applyFont="1" applyFill="1" applyAlignment="1">
      <alignment vertical="top"/>
    </xf>
    <xf numFmtId="0" fontId="53" fillId="49" borderId="0" xfId="81" applyFont="1" applyFill="1" applyAlignment="1">
      <alignment vertical="top"/>
    </xf>
    <xf numFmtId="0" fontId="53" fillId="49" borderId="0" xfId="70" applyFont="1" applyFill="1" applyAlignment="1">
      <alignment vertical="top"/>
    </xf>
    <xf numFmtId="0" fontId="55" fillId="49" borderId="0" xfId="82" applyFont="1" applyFill="1" applyAlignment="1">
      <alignment horizontal="left" vertical="top"/>
    </xf>
    <xf numFmtId="0" fontId="45" fillId="49" borderId="0" xfId="82" applyFont="1" applyFill="1" applyAlignment="1">
      <alignment horizontal="left" vertical="top"/>
    </xf>
    <xf numFmtId="0" fontId="45" fillId="49" borderId="0" xfId="70" applyFont="1" applyFill="1" applyAlignment="1">
      <alignment horizontal="left" vertical="top"/>
    </xf>
    <xf numFmtId="0" fontId="46" fillId="49" borderId="0" xfId="70" applyFont="1" applyFill="1" applyAlignment="1">
      <alignment horizontal="left" vertical="top" wrapText="1"/>
    </xf>
    <xf numFmtId="0" fontId="45" fillId="49" borderId="0" xfId="0" applyFont="1" applyFill="1" applyAlignment="1">
      <alignment vertical="top"/>
    </xf>
    <xf numFmtId="0" fontId="56" fillId="52" borderId="19" xfId="0" applyFont="1" applyFill="1" applyBorder="1" applyAlignment="1">
      <alignment horizontal="center" vertical="top"/>
    </xf>
    <xf numFmtId="0" fontId="56" fillId="52" borderId="19" xfId="0" applyFont="1" applyFill="1" applyBorder="1" applyAlignment="1">
      <alignment horizontal="center" vertical="top" wrapText="1"/>
    </xf>
    <xf numFmtId="0" fontId="46" fillId="0" borderId="19" xfId="0" applyFont="1" applyBorder="1" applyAlignment="1">
      <alignment horizontal="center" vertical="top" wrapText="1"/>
    </xf>
    <xf numFmtId="0" fontId="46" fillId="49" borderId="24" xfId="0" applyFont="1" applyFill="1" applyBorder="1" applyAlignment="1">
      <alignment vertical="top" wrapText="1"/>
    </xf>
    <xf numFmtId="0" fontId="46" fillId="49" borderId="25" xfId="0" applyFont="1" applyFill="1" applyBorder="1" applyAlignment="1">
      <alignment vertical="top" wrapText="1"/>
    </xf>
    <xf numFmtId="0" fontId="46" fillId="49" borderId="26" xfId="0" applyFont="1" applyFill="1" applyBorder="1" applyAlignment="1">
      <alignment horizontal="left" vertical="top" wrapText="1"/>
    </xf>
    <xf numFmtId="0" fontId="46" fillId="0" borderId="19" xfId="0" applyFont="1" applyBorder="1" applyAlignment="1">
      <alignment vertical="top" wrapText="1"/>
    </xf>
    <xf numFmtId="0" fontId="57" fillId="0" borderId="19" xfId="0" applyFont="1" applyBorder="1" applyAlignment="1">
      <alignment vertical="top" wrapText="1"/>
    </xf>
    <xf numFmtId="0" fontId="45" fillId="49" borderId="0" xfId="79" applyFont="1" applyFill="1" applyAlignment="1">
      <alignment horizontal="left" vertical="top"/>
    </xf>
    <xf numFmtId="0" fontId="45" fillId="0" borderId="0" xfId="70" applyFont="1" applyAlignment="1">
      <alignment horizontal="left" vertical="top"/>
    </xf>
    <xf numFmtId="0" fontId="59" fillId="51" borderId="0" xfId="83" applyFont="1" applyAlignment="1">
      <alignment vertical="top"/>
    </xf>
    <xf numFmtId="172" fontId="30" fillId="0" borderId="10" xfId="72" applyNumberFormat="1" applyFont="1" applyBorder="1" applyAlignment="1">
      <alignment horizontal="center" vertical="center"/>
    </xf>
    <xf numFmtId="0" fontId="0" fillId="0" borderId="0" xfId="0" applyAlignment="1">
      <alignment horizontal="center"/>
    </xf>
    <xf numFmtId="44" fontId="0" fillId="0" borderId="0" xfId="0" applyNumberFormat="1" applyAlignment="1">
      <alignment horizontal="center"/>
    </xf>
    <xf numFmtId="2" fontId="0" fillId="0" borderId="0" xfId="0" applyNumberFormat="1" applyAlignment="1">
      <alignment horizontal="center"/>
    </xf>
    <xf numFmtId="0" fontId="30" fillId="0" borderId="10" xfId="2" applyNumberFormat="1" applyFont="1" applyBorder="1" applyAlignment="1">
      <alignment horizontal="center" vertical="center"/>
    </xf>
    <xf numFmtId="172" fontId="30" fillId="0" borderId="10" xfId="2" applyNumberFormat="1" applyFont="1" applyBorder="1" applyAlignment="1">
      <alignment horizontal="center" vertical="center"/>
    </xf>
    <xf numFmtId="0" fontId="30" fillId="0" borderId="0" xfId="72" applyFont="1" applyAlignment="1">
      <alignment vertical="center"/>
    </xf>
    <xf numFmtId="0" fontId="30" fillId="0" borderId="0" xfId="72" applyFont="1" applyAlignment="1">
      <alignment horizontal="center" vertical="center"/>
    </xf>
    <xf numFmtId="172" fontId="30" fillId="0" borderId="0" xfId="2" applyNumberFormat="1" applyFont="1" applyBorder="1" applyAlignment="1">
      <alignment horizontal="center" vertical="center"/>
    </xf>
    <xf numFmtId="14" fontId="30" fillId="0" borderId="0" xfId="2" applyNumberFormat="1" applyFont="1" applyBorder="1" applyAlignment="1">
      <alignment horizontal="center" vertical="center"/>
    </xf>
    <xf numFmtId="2" fontId="30" fillId="0" borderId="0" xfId="72" applyNumberFormat="1" applyFont="1" applyAlignment="1">
      <alignment horizontal="center" vertical="center"/>
    </xf>
    <xf numFmtId="171" fontId="30" fillId="0" borderId="10" xfId="2" applyNumberFormat="1" applyFont="1" applyBorder="1" applyAlignment="1">
      <alignment horizontal="center" vertical="center"/>
    </xf>
    <xf numFmtId="0" fontId="0" fillId="0" borderId="13" xfId="0" applyBorder="1" applyAlignment="1">
      <alignment horizontal="center"/>
    </xf>
    <xf numFmtId="0" fontId="0" fillId="0" borderId="0" xfId="0" applyAlignment="1">
      <alignment horizontal="center"/>
    </xf>
    <xf numFmtId="0" fontId="30" fillId="0" borderId="15" xfId="72" applyFont="1" applyBorder="1" applyAlignment="1">
      <alignment horizontal="left" vertical="center"/>
    </xf>
    <xf numFmtId="0" fontId="30" fillId="0" borderId="14" xfId="72" applyFont="1" applyBorder="1" applyAlignment="1">
      <alignment horizontal="left" vertical="center"/>
    </xf>
    <xf numFmtId="0" fontId="30" fillId="0" borderId="12" xfId="72" applyFont="1" applyBorder="1" applyAlignment="1">
      <alignment horizontal="left" vertical="center"/>
    </xf>
    <xf numFmtId="2" fontId="29" fillId="0" borderId="15" xfId="72" applyNumberFormat="1" applyFont="1" applyBorder="1" applyAlignment="1">
      <alignment horizontal="left" vertical="center" wrapText="1"/>
    </xf>
    <xf numFmtId="2" fontId="29" fillId="0" borderId="14" xfId="72" applyNumberFormat="1" applyFont="1" applyBorder="1" applyAlignment="1">
      <alignment horizontal="left" vertical="center" wrapText="1"/>
    </xf>
    <xf numFmtId="2" fontId="29" fillId="0" borderId="12" xfId="72" applyNumberFormat="1" applyFont="1" applyBorder="1" applyAlignment="1">
      <alignment horizontal="left" vertical="center" wrapText="1"/>
    </xf>
    <xf numFmtId="0" fontId="45" fillId="49" borderId="0" xfId="70" applyFont="1" applyFill="1" applyAlignment="1">
      <alignment horizontal="left" vertical="top" wrapText="1"/>
    </xf>
    <xf numFmtId="0" fontId="50" fillId="49" borderId="0" xfId="70" applyFont="1" applyFill="1" applyAlignment="1">
      <alignment horizontal="left" vertical="top"/>
    </xf>
    <xf numFmtId="0" fontId="46" fillId="49" borderId="0" xfId="70" applyFont="1" applyFill="1" applyAlignment="1">
      <alignment horizontal="left" vertical="top"/>
    </xf>
    <xf numFmtId="0" fontId="46" fillId="49" borderId="0" xfId="70" applyFont="1" applyFill="1" applyAlignment="1">
      <alignment horizontal="left" vertical="top" wrapText="1"/>
    </xf>
    <xf numFmtId="0" fontId="56" fillId="52" borderId="24" xfId="0" applyFont="1" applyFill="1" applyBorder="1" applyAlignment="1">
      <alignment horizontal="center" vertical="top"/>
    </xf>
    <xf numFmtId="0" fontId="56" fillId="52" borderId="25" xfId="0" applyFont="1" applyFill="1" applyBorder="1" applyAlignment="1">
      <alignment horizontal="center" vertical="top"/>
    </xf>
    <xf numFmtId="0" fontId="56" fillId="52" borderId="26" xfId="0" applyFont="1" applyFill="1" applyBorder="1" applyAlignment="1">
      <alignment horizontal="center" vertical="top"/>
    </xf>
  </cellXfs>
  <cellStyles count="84">
    <cellStyle name="20% - Accent1" xfId="21" builtinId="30" hidden="1"/>
    <cellStyle name="20% - Accent2" xfId="25" builtinId="34" hidden="1"/>
    <cellStyle name="20% - Accent3" xfId="29" builtinId="38" hidden="1"/>
    <cellStyle name="20% - Accent4" xfId="33" builtinId="42" hidden="1"/>
    <cellStyle name="20% - Accent5" xfId="37" builtinId="46" hidden="1"/>
    <cellStyle name="20% - Accent6" xfId="41" builtinId="50" hidden="1"/>
    <cellStyle name="40% - Accent1" xfId="22" builtinId="31" hidden="1"/>
    <cellStyle name="40% - Accent2" xfId="26" builtinId="35" hidden="1"/>
    <cellStyle name="40% - Accent3" xfId="30" builtinId="39" hidden="1"/>
    <cellStyle name="40% - Accent4" xfId="34" builtinId="43" hidden="1"/>
    <cellStyle name="40% - Accent5" xfId="38" builtinId="47" hidden="1"/>
    <cellStyle name="40% - Accent6" xfId="42" builtinId="51" hidden="1"/>
    <cellStyle name="60% - Accent1" xfId="23" builtinId="32" hidden="1"/>
    <cellStyle name="60% - Accent2" xfId="27" builtinId="36" hidden="1"/>
    <cellStyle name="60% - Accent3" xfId="31" builtinId="40" hidden="1"/>
    <cellStyle name="60% - Accent4" xfId="35" builtinId="44" hidden="1"/>
    <cellStyle name="60% - Accent5" xfId="39" builtinId="48" hidden="1"/>
    <cellStyle name="60% - Accent6" xfId="43" builtinId="52" hidden="1"/>
    <cellStyle name="Accent1" xfId="20" builtinId="29" hidden="1"/>
    <cellStyle name="Accent2" xfId="24" builtinId="33" hidden="1"/>
    <cellStyle name="Accent3" xfId="28" builtinId="37" hidden="1"/>
    <cellStyle name="Accent4" xfId="32" builtinId="41" hidden="1"/>
    <cellStyle name="Accent5" xfId="36" builtinId="45" hidden="1"/>
    <cellStyle name="Accent6" xfId="40" builtinId="49" hidden="1"/>
    <cellStyle name="Bad" xfId="9" builtinId="27" hidden="1"/>
    <cellStyle name="Calculation" xfId="13" builtinId="22" hidden="1"/>
    <cellStyle name="Check Cell" xfId="15" builtinId="23" hidden="1"/>
    <cellStyle name="Column 1" xfId="66" xr:uid="{00000000-0005-0000-0000-00001B000000}"/>
    <cellStyle name="Column 2 + 3" xfId="67" xr:uid="{00000000-0005-0000-0000-00001C000000}"/>
    <cellStyle name="Column 4" xfId="68" xr:uid="{00000000-0005-0000-0000-00001D000000}"/>
    <cellStyle name="Comma" xfId="1" builtinId="3" customBuiltin="1"/>
    <cellStyle name="Comma 2" xfId="71" xr:uid="{CADB5AB7-B56F-443C-976F-B4ED73E18605}"/>
    <cellStyle name="Counterflow" xfId="54" xr:uid="{00000000-0005-0000-0000-00001F000000}"/>
    <cellStyle name="Currency 2" xfId="77" xr:uid="{A21E70E1-E7B6-4FED-B664-CCD688B53D3A}"/>
    <cellStyle name="DateLong" xfId="60" xr:uid="{00000000-0005-0000-0000-000020000000}"/>
    <cellStyle name="DateShort" xfId="61" xr:uid="{00000000-0005-0000-0000-000021000000}"/>
    <cellStyle name="Documentation" xfId="59" xr:uid="{00000000-0005-0000-0000-000022000000}"/>
    <cellStyle name="End of sheet" xfId="83" xr:uid="{01F850D2-06D3-4C00-81B3-77F8F8BB940B}"/>
    <cellStyle name="Explanatory Text" xfId="18" builtinId="53" hidden="1"/>
    <cellStyle name="Export" xfId="56" xr:uid="{00000000-0005-0000-0000-000024000000}"/>
    <cellStyle name="Factor" xfId="62" xr:uid="{00000000-0005-0000-0000-000025000000}"/>
    <cellStyle name="Good" xfId="8" builtinId="26" hidden="1"/>
    <cellStyle name="Hard coded" xfId="57" xr:uid="{00000000-0005-0000-0000-000027000000}"/>
    <cellStyle name="Heading 1" xfId="4" builtinId="16" hidden="1"/>
    <cellStyle name="Heading 1 2" xfId="82" xr:uid="{152F8092-3B7E-4A92-9EC7-14CAC71A444C}"/>
    <cellStyle name="Heading 2" xfId="5" builtinId="17" hidden="1"/>
    <cellStyle name="Heading 3" xfId="6" builtinId="18" hidden="1"/>
    <cellStyle name="Heading 4" xfId="7" builtinId="19" hidden="1"/>
    <cellStyle name="Hyperlink 2" xfId="80" xr:uid="{7DF17B78-0D77-4115-AFC9-722098275B66}"/>
    <cellStyle name="Hyperlink 2 2" xfId="76" xr:uid="{B80CFD54-22E1-41B3-A6D3-DE2C98279D47}"/>
    <cellStyle name="Hyperlink 3" xfId="81" xr:uid="{5E1A1492-168C-47E0-BB13-1E1FF3A18BEE}"/>
    <cellStyle name="Import" xfId="55" xr:uid="{00000000-0005-0000-0000-00002C000000}"/>
    <cellStyle name="Input" xfId="11" builtinId="20" hidden="1"/>
    <cellStyle name="Level 1 Heading" xfId="63" xr:uid="{00000000-0005-0000-0000-00002E000000}"/>
    <cellStyle name="Level 2 Heading" xfId="64" xr:uid="{00000000-0005-0000-0000-00002F000000}"/>
    <cellStyle name="Level 3 Heading" xfId="65" xr:uid="{00000000-0005-0000-0000-000030000000}"/>
    <cellStyle name="Linked Cell" xfId="14" builtinId="24" hidden="1"/>
    <cellStyle name="Neutral" xfId="10" builtinId="28" hidden="1"/>
    <cellStyle name="Normal" xfId="0" builtinId="0"/>
    <cellStyle name="Normal 2" xfId="69" xr:uid="{00000000-0005-0000-0000-000034000000}"/>
    <cellStyle name="Normal 2 3" xfId="74" xr:uid="{9D6312E3-124C-4F49-8B5D-29F762A06B07}"/>
    <cellStyle name="Normal 3" xfId="70" xr:uid="{00000000-0005-0000-0000-000035000000}"/>
    <cellStyle name="Normal 3 2" xfId="72" xr:uid="{743D1DA5-B3ED-45AC-AACF-0738A51AB391}"/>
    <cellStyle name="Normal 4" xfId="79" xr:uid="{D9F19936-F8FF-4088-9012-238D8ED1D093}"/>
    <cellStyle name="Normal 7 2" xfId="73" xr:uid="{CCEF6442-DE93-46B8-B5E3-A8A402B7850C}"/>
    <cellStyle name="Note" xfId="17" builtinId="10" hidden="1"/>
    <cellStyle name="Output" xfId="12" builtinId="21" hidden="1"/>
    <cellStyle name="Pantone 130C" xfId="47" xr:uid="{00000000-0005-0000-0000-000038000000}"/>
    <cellStyle name="Pantone 179C" xfId="52" xr:uid="{00000000-0005-0000-0000-000039000000}"/>
    <cellStyle name="Pantone 232C" xfId="51" xr:uid="{00000000-0005-0000-0000-00003A000000}"/>
    <cellStyle name="Pantone 2745C" xfId="50" xr:uid="{00000000-0005-0000-0000-00003B000000}"/>
    <cellStyle name="Pantone 279C" xfId="45" xr:uid="{00000000-0005-0000-0000-00003C000000}"/>
    <cellStyle name="Pantone 281C" xfId="44" xr:uid="{00000000-0005-0000-0000-00003D000000}"/>
    <cellStyle name="Pantone 451C" xfId="46" xr:uid="{00000000-0005-0000-0000-00003E000000}"/>
    <cellStyle name="Pantone 583C" xfId="49" xr:uid="{00000000-0005-0000-0000-00003F000000}"/>
    <cellStyle name="Pantone 633C" xfId="48" xr:uid="{00000000-0005-0000-0000-000040000000}"/>
    <cellStyle name="Per cent" xfId="2" builtinId="5" customBuiltin="1"/>
    <cellStyle name="Percent [0]" xfId="58" xr:uid="{00000000-0005-0000-0000-000042000000}"/>
    <cellStyle name="Title" xfId="3" builtinId="15" hidden="1"/>
    <cellStyle name="Title 2" xfId="78" xr:uid="{37F936E3-9CAC-42BD-BC53-57228A1C549C}"/>
    <cellStyle name="Total" xfId="19" builtinId="25" hidden="1"/>
    <cellStyle name="Warning Text" xfId="16" builtinId="11" customBuiltin="1"/>
    <cellStyle name="WIP" xfId="53" xr:uid="{00000000-0005-0000-0000-000046000000}"/>
    <cellStyle name="Year" xfId="75" xr:uid="{55D73163-F962-46AF-B013-64E8A84F24E4}"/>
  </cellStyles>
  <dxfs count="0"/>
  <tableStyles count="0" defaultTableStyle="TableStyleMedium2" defaultPivotStyle="PivotStyleLight16"/>
  <colors>
    <mruColors>
      <color rgb="FF57A1DF"/>
      <color rgb="FFB97BB4"/>
      <color rgb="FF98C561"/>
      <color rgb="FFCCCCCE"/>
      <color rgb="FFFFDB8E"/>
      <color rgb="FFF0F3B3"/>
      <color rgb="FF0071CE"/>
      <color rgb="FFE2E768"/>
      <color rgb="FFDCECF5"/>
      <color rgb="FF94368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6</xdr:col>
      <xdr:colOff>457200</xdr:colOff>
      <xdr:row>2</xdr:row>
      <xdr:rowOff>0</xdr:rowOff>
    </xdr:from>
    <xdr:to>
      <xdr:col>6</xdr:col>
      <xdr:colOff>457200</xdr:colOff>
      <xdr:row>11</xdr:row>
      <xdr:rowOff>116678</xdr:rowOff>
    </xdr:to>
    <xdr:pic>
      <xdr:nvPicPr>
        <xdr:cNvPr id="2" name="Picture 1">
          <a:extLst>
            <a:ext uri="{FF2B5EF4-FFF2-40B4-BE49-F238E27FC236}">
              <a16:creationId xmlns:a16="http://schemas.microsoft.com/office/drawing/2014/main" id="{70584540-E694-4062-8A09-306FCF7B28E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572750" y="1219200"/>
          <a:ext cx="0" cy="157400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wat">
  <a:themeElements>
    <a:clrScheme name="Ofwat">
      <a:dk1>
        <a:sysClr val="windowText" lastClr="000000"/>
      </a:dk1>
      <a:lt1>
        <a:sysClr val="window" lastClr="FFFFFF"/>
      </a:lt1>
      <a:dk2>
        <a:srgbClr val="003595"/>
      </a:dk2>
      <a:lt2>
        <a:srgbClr val="DCECF5"/>
      </a:lt2>
      <a:accent1>
        <a:srgbClr val="0071CE"/>
      </a:accent1>
      <a:accent2>
        <a:srgbClr val="63656A"/>
      </a:accent2>
      <a:accent3>
        <a:srgbClr val="FFB81D"/>
      </a:accent3>
      <a:accent4>
        <a:srgbClr val="62A70F"/>
      </a:accent4>
      <a:accent5>
        <a:srgbClr val="FF8772"/>
      </a:accent5>
      <a:accent6>
        <a:srgbClr val="D60037"/>
      </a:accent6>
      <a:hlink>
        <a:srgbClr val="0071CE"/>
      </a:hlink>
      <a:folHlink>
        <a:srgbClr val="94368D"/>
      </a:folHlink>
    </a:clrScheme>
    <a:fontScheme name="Ofwat">
      <a:majorFont>
        <a:latin typeface="Krub SemiBold"/>
        <a:ea typeface=""/>
        <a:cs typeface=""/>
      </a:majorFont>
      <a:minorFont>
        <a:latin typeface="Krub"/>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ext uri="{05A4C25C-085E-4340-85A3-A5531E510DB2}">
      <thm15:themeFamily xmlns:thm15="http://schemas.microsoft.com/office/thememl/2012/main" name="Ofwat 2016" id="{A420DE61-A4E8-4DB5-890E-1E2F09860D19}" vid="{7B41E948-0C9A-4054-BED8-27FCA73304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PR24@ofwat.gov.uk"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A19CBB-7AE2-4E68-827B-589BA2E3F545}">
  <dimension ref="A1:O45"/>
  <sheetViews>
    <sheetView workbookViewId="0"/>
  </sheetViews>
  <sheetFormatPr defaultColWidth="0" defaultRowHeight="20.25" zeroHeight="1" x14ac:dyDescent="0.35"/>
  <cols>
    <col min="1" max="1" width="8.1328125" style="57" customWidth="1"/>
    <col min="2" max="2" width="10.73046875" style="57" customWidth="1"/>
    <col min="3" max="6" width="30.59765625" style="57" customWidth="1"/>
    <col min="7" max="7" width="12.1328125" style="57" customWidth="1"/>
    <col min="8" max="8" width="19" style="57" customWidth="1"/>
    <col min="9" max="9" width="2.86328125" style="57" customWidth="1"/>
    <col min="10" max="15" width="0" style="57" hidden="1" customWidth="1"/>
    <col min="16" max="16384" width="9.73046875" style="57" hidden="1"/>
  </cols>
  <sheetData>
    <row r="1" spans="1:9" ht="47.65" x14ac:dyDescent="0.35">
      <c r="A1" s="54" t="str">
        <f ca="1" xml:space="preserve"> RIGHT(CELL("filename", $B$1), LEN(CELL("filename", $B$1)) - SEARCH("]", CELL("filename", $B$1)))</f>
        <v>Cover</v>
      </c>
      <c r="B1" s="55"/>
      <c r="C1" s="55"/>
      <c r="D1" s="55"/>
      <c r="E1" s="56"/>
      <c r="F1" s="56"/>
      <c r="G1" s="56"/>
      <c r="H1" s="56"/>
      <c r="I1" s="56"/>
    </row>
    <row r="2" spans="1:9" s="60" customFormat="1" ht="47.65" x14ac:dyDescent="0.35">
      <c r="A2" s="58"/>
      <c r="B2" s="58"/>
      <c r="C2" s="58"/>
      <c r="D2" s="58"/>
      <c r="E2" s="59"/>
      <c r="F2" s="59"/>
      <c r="G2" s="59"/>
      <c r="H2" s="59"/>
      <c r="I2" s="59"/>
    </row>
    <row r="3" spans="1:9" s="61" customFormat="1" ht="35.65" x14ac:dyDescent="0.35">
      <c r="B3" s="62" t="s">
        <v>0</v>
      </c>
      <c r="C3" s="63"/>
      <c r="D3" s="63"/>
      <c r="E3" s="64"/>
      <c r="F3" s="64"/>
      <c r="G3" s="64"/>
      <c r="H3" s="64"/>
      <c r="I3" s="64"/>
    </row>
    <row r="4" spans="1:9" ht="23.65" x14ac:dyDescent="0.35">
      <c r="A4" s="60"/>
      <c r="B4" s="64"/>
      <c r="C4" s="64"/>
      <c r="D4" s="64"/>
      <c r="E4" s="64"/>
      <c r="F4" s="64"/>
      <c r="G4" s="64"/>
      <c r="H4" s="64"/>
      <c r="I4" s="64"/>
    </row>
    <row r="5" spans="1:9" ht="23.65" x14ac:dyDescent="0.35">
      <c r="A5" s="60"/>
      <c r="B5" s="61" t="s">
        <v>1</v>
      </c>
      <c r="C5" s="61"/>
      <c r="D5" s="65" t="s">
        <v>2</v>
      </c>
      <c r="E5" s="60"/>
      <c r="F5" s="66"/>
      <c r="G5" s="61"/>
      <c r="H5" s="61"/>
      <c r="I5" s="64"/>
    </row>
    <row r="6" spans="1:9" ht="23.65" x14ac:dyDescent="0.35">
      <c r="A6" s="60"/>
      <c r="B6" s="61" t="s">
        <v>3</v>
      </c>
      <c r="C6" s="61"/>
      <c r="D6" s="65" t="s">
        <v>4</v>
      </c>
      <c r="E6" s="60"/>
      <c r="F6" s="66"/>
      <c r="G6" s="61"/>
      <c r="H6" s="61"/>
      <c r="I6" s="64"/>
    </row>
    <row r="7" spans="1:9" ht="23.65" x14ac:dyDescent="0.35">
      <c r="A7" s="60"/>
      <c r="B7" s="61" t="s">
        <v>5</v>
      </c>
      <c r="C7" s="61"/>
      <c r="D7" s="66" t="str">
        <f ca="1" xml:space="preserve"> MID(CELL("filename"), FIND("[", CELL("filename"), 1) + 1, FIND("]", CELL("filename"), 1) - FIND("[", CELL("filename"), 1) - 1)</f>
        <v>PR24CCP13 Cost Change Draft Determinations 2026 - Large Gated Schemes PCDs.xlsx</v>
      </c>
      <c r="E7" s="60"/>
      <c r="F7" s="66"/>
      <c r="G7" s="61"/>
      <c r="H7" s="61"/>
      <c r="I7" s="64"/>
    </row>
    <row r="8" spans="1:9" ht="23.65" x14ac:dyDescent="0.35">
      <c r="A8" s="60"/>
      <c r="B8" s="61" t="s">
        <v>6</v>
      </c>
      <c r="C8" s="61"/>
      <c r="D8" s="67">
        <v>46247</v>
      </c>
      <c r="E8" s="60"/>
      <c r="F8" s="68"/>
      <c r="G8" s="61"/>
      <c r="H8" s="61"/>
      <c r="I8" s="64"/>
    </row>
    <row r="9" spans="1:9" ht="23.65" x14ac:dyDescent="0.35">
      <c r="A9" s="60"/>
      <c r="B9" s="61"/>
      <c r="C9" s="61"/>
      <c r="D9" s="68"/>
      <c r="E9" s="60"/>
      <c r="F9" s="68"/>
      <c r="G9" s="61"/>
      <c r="H9" s="61"/>
      <c r="I9" s="64"/>
    </row>
    <row r="10" spans="1:9" ht="23.65" x14ac:dyDescent="0.35">
      <c r="A10" s="60"/>
      <c r="B10" s="69" t="s">
        <v>7</v>
      </c>
      <c r="C10" s="69"/>
      <c r="D10" s="70" t="s">
        <v>8</v>
      </c>
      <c r="F10" s="70"/>
      <c r="G10" s="61"/>
      <c r="H10" s="61"/>
      <c r="I10" s="64"/>
    </row>
    <row r="11" spans="1:9" ht="23.65" x14ac:dyDescent="0.35">
      <c r="A11" s="60"/>
      <c r="B11" s="61"/>
      <c r="C11" s="61"/>
      <c r="D11" s="61"/>
      <c r="E11" s="71"/>
      <c r="F11" s="71"/>
      <c r="G11" s="61"/>
      <c r="H11" s="61"/>
      <c r="I11" s="64"/>
    </row>
    <row r="12" spans="1:9" ht="23.65" x14ac:dyDescent="0.35">
      <c r="A12" s="60"/>
      <c r="B12" s="72" t="s">
        <v>9</v>
      </c>
      <c r="C12" s="61"/>
      <c r="D12" s="61"/>
      <c r="E12" s="71"/>
      <c r="F12" s="71"/>
      <c r="G12" s="61"/>
      <c r="H12" s="61"/>
      <c r="I12" s="64"/>
    </row>
    <row r="13" spans="1:9" ht="60.4" customHeight="1" x14ac:dyDescent="0.35">
      <c r="A13" s="60"/>
      <c r="B13" s="109" t="s">
        <v>10</v>
      </c>
      <c r="C13" s="109"/>
      <c r="D13" s="109"/>
      <c r="E13" s="109"/>
      <c r="F13" s="109"/>
      <c r="G13" s="109"/>
      <c r="H13" s="109"/>
      <c r="I13" s="64"/>
    </row>
    <row r="14" spans="1:9" ht="23.65" x14ac:dyDescent="0.35">
      <c r="A14" s="60"/>
      <c r="B14" s="61"/>
      <c r="C14" s="61"/>
      <c r="D14" s="61"/>
      <c r="E14" s="71"/>
      <c r="F14" s="71"/>
      <c r="G14" s="61"/>
      <c r="H14" s="61"/>
      <c r="I14" s="64"/>
    </row>
    <row r="15" spans="1:9" ht="23.65" x14ac:dyDescent="0.35">
      <c r="A15" s="60"/>
      <c r="B15" s="73" t="s">
        <v>11</v>
      </c>
      <c r="C15" s="74"/>
      <c r="D15" s="74"/>
      <c r="E15" s="71"/>
      <c r="F15" s="71"/>
      <c r="G15" s="61"/>
      <c r="H15" s="61"/>
      <c r="I15" s="64"/>
    </row>
    <row r="16" spans="1:9" ht="22.9" customHeight="1" x14ac:dyDescent="0.35">
      <c r="A16" s="60"/>
      <c r="B16" s="60" t="s">
        <v>12</v>
      </c>
      <c r="C16" s="60"/>
      <c r="D16" s="60"/>
      <c r="E16" s="60"/>
      <c r="F16" s="60"/>
      <c r="G16" s="60"/>
      <c r="H16" s="60"/>
      <c r="I16" s="64"/>
    </row>
    <row r="17" spans="1:9" ht="23.65" x14ac:dyDescent="0.35">
      <c r="A17" s="60"/>
      <c r="B17" s="60"/>
      <c r="C17" s="60"/>
      <c r="D17" s="60"/>
      <c r="E17" s="60"/>
      <c r="F17" s="60"/>
      <c r="G17" s="60"/>
      <c r="H17" s="60"/>
      <c r="I17" s="64"/>
    </row>
    <row r="18" spans="1:9" ht="23.65" x14ac:dyDescent="0.35">
      <c r="A18" s="60"/>
      <c r="B18" s="73" t="s">
        <v>13</v>
      </c>
      <c r="C18" s="74"/>
      <c r="D18" s="74"/>
      <c r="E18" s="71"/>
      <c r="F18" s="71"/>
      <c r="G18" s="61"/>
      <c r="H18" s="61"/>
      <c r="I18" s="64"/>
    </row>
    <row r="19" spans="1:9" ht="23.65" x14ac:dyDescent="0.35">
      <c r="A19" s="60"/>
      <c r="B19" s="110" t="s">
        <v>14</v>
      </c>
      <c r="C19" s="110"/>
      <c r="D19" s="110"/>
      <c r="E19" s="110"/>
      <c r="F19" s="110"/>
      <c r="G19" s="110"/>
      <c r="H19" s="110"/>
      <c r="I19" s="64"/>
    </row>
    <row r="20" spans="1:9" ht="23.65" x14ac:dyDescent="0.35">
      <c r="A20" s="60"/>
      <c r="B20" s="75"/>
      <c r="C20" s="75"/>
      <c r="D20" s="75"/>
      <c r="E20" s="75"/>
      <c r="F20" s="75"/>
      <c r="G20" s="75"/>
      <c r="H20" s="75"/>
      <c r="I20" s="64"/>
    </row>
    <row r="21" spans="1:9" ht="23.65" x14ac:dyDescent="0.35">
      <c r="A21" s="60"/>
      <c r="B21" s="72" t="s">
        <v>15</v>
      </c>
      <c r="C21" s="61"/>
      <c r="D21" s="61"/>
      <c r="E21" s="71"/>
      <c r="F21" s="71"/>
      <c r="G21" s="61"/>
      <c r="H21" s="61"/>
      <c r="I21" s="64"/>
    </row>
    <row r="22" spans="1:9" ht="23.65" x14ac:dyDescent="0.35">
      <c r="A22" s="60"/>
      <c r="B22" s="111" t="s">
        <v>16</v>
      </c>
      <c r="C22" s="111"/>
      <c r="D22" s="111"/>
      <c r="E22" s="111"/>
      <c r="F22" s="111"/>
      <c r="G22" s="111"/>
      <c r="H22" s="111"/>
      <c r="I22" s="64"/>
    </row>
    <row r="23" spans="1:9" ht="23.65" x14ac:dyDescent="0.35">
      <c r="A23" s="60"/>
      <c r="B23" s="61"/>
      <c r="C23" s="61"/>
      <c r="D23" s="61"/>
      <c r="E23" s="71"/>
      <c r="F23" s="71"/>
      <c r="G23" s="61"/>
      <c r="H23" s="61"/>
      <c r="I23" s="64"/>
    </row>
    <row r="24" spans="1:9" ht="23.65" x14ac:dyDescent="0.35">
      <c r="A24" s="60"/>
      <c r="B24" s="72" t="s">
        <v>17</v>
      </c>
      <c r="C24" s="61"/>
      <c r="D24" s="61"/>
      <c r="E24" s="71"/>
      <c r="F24" s="71"/>
      <c r="G24" s="61"/>
      <c r="H24" s="61"/>
      <c r="I24" s="64"/>
    </row>
    <row r="25" spans="1:9" ht="33.4" customHeight="1" x14ac:dyDescent="0.35">
      <c r="A25" s="60"/>
      <c r="B25" s="112" t="s">
        <v>18</v>
      </c>
      <c r="C25" s="112"/>
      <c r="D25" s="112"/>
      <c r="E25" s="112"/>
      <c r="F25" s="112"/>
      <c r="G25" s="112"/>
      <c r="H25" s="112"/>
      <c r="I25" s="64"/>
    </row>
    <row r="26" spans="1:9" ht="23.65" x14ac:dyDescent="0.35">
      <c r="A26" s="60"/>
      <c r="B26" s="76"/>
      <c r="C26" s="76"/>
      <c r="D26" s="76"/>
      <c r="E26" s="76"/>
      <c r="F26" s="76"/>
      <c r="G26" s="76"/>
      <c r="H26" s="76"/>
      <c r="I26" s="64"/>
    </row>
    <row r="27" spans="1:9" ht="23.65" x14ac:dyDescent="0.35">
      <c r="A27" s="60"/>
      <c r="B27" s="72" t="s">
        <v>19</v>
      </c>
      <c r="C27" s="61"/>
      <c r="D27" s="61"/>
      <c r="E27" s="71"/>
      <c r="F27" s="71"/>
      <c r="G27" s="61"/>
      <c r="H27" s="61"/>
      <c r="I27" s="64"/>
    </row>
    <row r="28" spans="1:9" s="60" customFormat="1" ht="23.65" x14ac:dyDescent="0.35">
      <c r="B28" s="77" t="s">
        <v>20</v>
      </c>
      <c r="C28" s="77"/>
      <c r="D28" s="77"/>
      <c r="E28" s="77"/>
      <c r="F28" s="77"/>
      <c r="G28" s="77"/>
      <c r="H28" s="77"/>
      <c r="I28" s="64"/>
    </row>
    <row r="29" spans="1:9" s="60" customFormat="1" ht="23.65" x14ac:dyDescent="0.35">
      <c r="B29" s="77"/>
      <c r="C29" s="77"/>
      <c r="D29" s="77"/>
      <c r="E29" s="77"/>
      <c r="F29" s="77"/>
      <c r="G29" s="77"/>
      <c r="H29" s="77"/>
      <c r="I29" s="64"/>
    </row>
    <row r="30" spans="1:9" ht="60.75" x14ac:dyDescent="0.35">
      <c r="A30" s="60"/>
      <c r="B30" s="78" t="s">
        <v>21</v>
      </c>
      <c r="C30" s="113" t="s">
        <v>22</v>
      </c>
      <c r="D30" s="114"/>
      <c r="E30" s="114"/>
      <c r="F30" s="115"/>
      <c r="G30" s="79" t="s">
        <v>23</v>
      </c>
      <c r="H30" s="79" t="s">
        <v>24</v>
      </c>
      <c r="I30" s="64"/>
    </row>
    <row r="31" spans="1:9" ht="23.65" x14ac:dyDescent="0.35">
      <c r="A31" s="60"/>
      <c r="B31" s="80">
        <v>1</v>
      </c>
      <c r="C31" s="81"/>
      <c r="D31" s="82"/>
      <c r="E31" s="82"/>
      <c r="F31" s="83"/>
      <c r="G31" s="84"/>
      <c r="H31" s="85"/>
      <c r="I31" s="64"/>
    </row>
    <row r="32" spans="1:9" ht="23.65" x14ac:dyDescent="0.35">
      <c r="A32" s="60"/>
      <c r="B32" s="80">
        <v>2</v>
      </c>
      <c r="C32" s="81"/>
      <c r="D32" s="82"/>
      <c r="E32" s="82"/>
      <c r="F32" s="83"/>
      <c r="G32" s="84"/>
      <c r="H32" s="85"/>
      <c r="I32" s="64"/>
    </row>
    <row r="33" spans="1:9" ht="23.65" x14ac:dyDescent="0.35">
      <c r="A33" s="60"/>
      <c r="B33" s="80">
        <v>3</v>
      </c>
      <c r="C33" s="81"/>
      <c r="D33" s="82"/>
      <c r="E33" s="82"/>
      <c r="F33" s="83"/>
      <c r="G33" s="84"/>
      <c r="H33" s="85"/>
      <c r="I33" s="64"/>
    </row>
    <row r="34" spans="1:9" ht="23.65" x14ac:dyDescent="0.35">
      <c r="A34" s="60"/>
      <c r="B34" s="80">
        <v>4</v>
      </c>
      <c r="C34" s="81"/>
      <c r="D34" s="82"/>
      <c r="E34" s="82"/>
      <c r="F34" s="83"/>
      <c r="G34" s="84"/>
      <c r="H34" s="85"/>
      <c r="I34" s="64"/>
    </row>
    <row r="35" spans="1:9" ht="23.65" x14ac:dyDescent="0.35">
      <c r="A35" s="60"/>
      <c r="B35" s="80">
        <v>5</v>
      </c>
      <c r="C35" s="81"/>
      <c r="D35" s="82"/>
      <c r="E35" s="82"/>
      <c r="F35" s="83"/>
      <c r="G35" s="84"/>
      <c r="H35" s="85"/>
      <c r="I35" s="64"/>
    </row>
    <row r="36" spans="1:9" ht="23.65" x14ac:dyDescent="0.35">
      <c r="A36" s="60"/>
      <c r="B36" s="80">
        <v>6</v>
      </c>
      <c r="C36" s="81"/>
      <c r="D36" s="82"/>
      <c r="E36" s="82"/>
      <c r="F36" s="83"/>
      <c r="G36" s="84"/>
      <c r="H36" s="85"/>
      <c r="I36" s="64"/>
    </row>
    <row r="37" spans="1:9" ht="23.65" x14ac:dyDescent="0.35">
      <c r="A37" s="60"/>
      <c r="B37" s="80">
        <v>7</v>
      </c>
      <c r="C37" s="81"/>
      <c r="D37" s="82"/>
      <c r="E37" s="82"/>
      <c r="F37" s="83"/>
      <c r="G37" s="84"/>
      <c r="H37" s="85"/>
      <c r="I37" s="64"/>
    </row>
    <row r="38" spans="1:9" ht="23.65" x14ac:dyDescent="0.35">
      <c r="A38" s="60"/>
      <c r="B38" s="80">
        <v>8</v>
      </c>
      <c r="C38" s="81"/>
      <c r="D38" s="82"/>
      <c r="E38" s="82"/>
      <c r="F38" s="83"/>
      <c r="G38" s="84"/>
      <c r="H38" s="85"/>
      <c r="I38" s="64"/>
    </row>
    <row r="39" spans="1:9" ht="23.65" x14ac:dyDescent="0.35">
      <c r="A39" s="60"/>
      <c r="B39" s="80">
        <v>9</v>
      </c>
      <c r="C39" s="81"/>
      <c r="D39" s="82"/>
      <c r="E39" s="82"/>
      <c r="F39" s="83"/>
      <c r="G39" s="84"/>
      <c r="H39" s="85"/>
      <c r="I39" s="64"/>
    </row>
    <row r="40" spans="1:9" ht="23.65" x14ac:dyDescent="0.35">
      <c r="A40" s="60"/>
      <c r="B40" s="80">
        <v>10</v>
      </c>
      <c r="C40" s="81"/>
      <c r="D40" s="82"/>
      <c r="E40" s="82"/>
      <c r="F40" s="83"/>
      <c r="G40" s="84"/>
      <c r="H40" s="85"/>
      <c r="I40" s="64"/>
    </row>
    <row r="41" spans="1:9" s="87" customFormat="1" x14ac:dyDescent="0.35">
      <c r="A41" s="75"/>
      <c r="B41" s="74"/>
      <c r="C41" s="74"/>
      <c r="D41" s="74"/>
      <c r="E41" s="75"/>
      <c r="F41" s="75"/>
      <c r="G41" s="86"/>
      <c r="H41" s="75"/>
      <c r="I41" s="75"/>
    </row>
    <row r="42" spans="1:9" x14ac:dyDescent="0.35">
      <c r="A42" s="88" t="s">
        <v>25</v>
      </c>
      <c r="B42" s="88"/>
      <c r="C42" s="88"/>
      <c r="D42" s="88"/>
      <c r="E42" s="88"/>
      <c r="F42" s="88"/>
      <c r="G42" s="88"/>
      <c r="H42" s="88"/>
      <c r="I42" s="88"/>
    </row>
    <row r="43" spans="1:9" s="60" customFormat="1" x14ac:dyDescent="0.35"/>
    <row r="44" spans="1:9" x14ac:dyDescent="0.35"/>
    <row r="45" spans="1:9" x14ac:dyDescent="0.35"/>
  </sheetData>
  <mergeCells count="5">
    <mergeCell ref="B13:H13"/>
    <mergeCell ref="B19:H19"/>
    <mergeCell ref="B22:H22"/>
    <mergeCell ref="B25:H25"/>
    <mergeCell ref="C30:F30"/>
  </mergeCells>
  <hyperlinks>
    <hyperlink ref="D10" r:id="rId1" display="mailto:PR24@ofwat.gov.uk" xr:uid="{8321A0E8-DD7C-4FBE-B445-9B4EC3345AD4}"/>
  </hyperlinks>
  <pageMargins left="0.7" right="0.7" top="0.75" bottom="0.75" header="0.3" footer="0.3"/>
  <pageSetup paperSize="9" orientation="portrait"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0C5D51-F345-466D-BB29-8F1251484590}">
  <sheetPr>
    <tabColor theme="4" tint="0.79998168889431442"/>
  </sheetPr>
  <dimension ref="A1:R21"/>
  <sheetViews>
    <sheetView zoomScale="80" zoomScaleNormal="80" workbookViewId="0"/>
  </sheetViews>
  <sheetFormatPr defaultRowHeight="12.75" x14ac:dyDescent="0.35"/>
  <cols>
    <col min="1" max="1" width="4.59765625" customWidth="1"/>
    <col min="2" max="2" width="36.73046875" customWidth="1"/>
    <col min="3" max="3" width="12.59765625" customWidth="1"/>
    <col min="4" max="4" width="11" customWidth="1"/>
    <col min="5" max="5" width="11.3984375" customWidth="1"/>
  </cols>
  <sheetData>
    <row r="1" spans="1:18" ht="25.5" x14ac:dyDescent="0.35">
      <c r="A1" s="9" t="s">
        <v>26</v>
      </c>
      <c r="B1" s="10"/>
      <c r="C1" s="10"/>
      <c r="D1" s="10"/>
      <c r="E1" s="10"/>
      <c r="F1" s="10"/>
      <c r="G1" s="10"/>
      <c r="H1" s="10"/>
      <c r="I1" s="10"/>
      <c r="J1" s="10"/>
      <c r="K1" s="10"/>
      <c r="L1" s="10"/>
      <c r="M1" s="10"/>
      <c r="N1" s="10"/>
      <c r="O1" s="10"/>
      <c r="P1" s="10"/>
      <c r="Q1" s="10"/>
      <c r="R1" s="10"/>
    </row>
    <row r="4" spans="1:18" ht="13.15" x14ac:dyDescent="0.35">
      <c r="B4" s="5" t="s">
        <v>27</v>
      </c>
      <c r="C4" s="8" t="s">
        <v>28</v>
      </c>
      <c r="D4" s="7"/>
    </row>
    <row r="5" spans="1:18" ht="26.25" x14ac:dyDescent="0.35">
      <c r="B5" s="5" t="s">
        <v>29</v>
      </c>
      <c r="C5" s="8" t="s">
        <v>30</v>
      </c>
      <c r="D5" s="7"/>
    </row>
    <row r="6" spans="1:18" ht="13.15" x14ac:dyDescent="0.35">
      <c r="B6" s="5" t="s">
        <v>31</v>
      </c>
      <c r="C6" s="8" t="s">
        <v>32</v>
      </c>
    </row>
    <row r="7" spans="1:18" ht="13.15" x14ac:dyDescent="0.35">
      <c r="B7" s="14"/>
      <c r="C7" s="12"/>
    </row>
    <row r="8" spans="1:18" ht="12.75" customHeight="1" x14ac:dyDescent="0.35">
      <c r="B8" s="18" t="s">
        <v>33</v>
      </c>
      <c r="C8" s="106" t="s">
        <v>34</v>
      </c>
      <c r="D8" s="107"/>
      <c r="E8" s="107"/>
      <c r="F8" s="107"/>
      <c r="G8" s="107"/>
      <c r="H8" s="107"/>
      <c r="I8" s="107"/>
      <c r="J8" s="107"/>
      <c r="K8" s="107"/>
      <c r="L8" s="107"/>
      <c r="M8" s="107"/>
      <c r="N8" s="107"/>
      <c r="O8" s="108"/>
    </row>
    <row r="9" spans="1:18" ht="13.15" x14ac:dyDescent="0.35">
      <c r="B9" s="17"/>
      <c r="C9" s="12"/>
    </row>
    <row r="10" spans="1:18" ht="13.15" x14ac:dyDescent="0.35">
      <c r="B10" s="13" t="s">
        <v>35</v>
      </c>
    </row>
    <row r="11" spans="1:18" ht="27.4" customHeight="1" x14ac:dyDescent="0.35">
      <c r="B11" s="16" t="s">
        <v>36</v>
      </c>
      <c r="C11" s="106" t="s">
        <v>37</v>
      </c>
      <c r="D11" s="107"/>
      <c r="E11" s="107"/>
      <c r="F11" s="107"/>
      <c r="G11" s="107"/>
      <c r="H11" s="107"/>
      <c r="I11" s="107"/>
      <c r="J11" s="107"/>
      <c r="K11" s="107"/>
      <c r="L11" s="107"/>
      <c r="M11" s="107"/>
      <c r="N11" s="107"/>
      <c r="O11" s="108"/>
      <c r="P11" s="19"/>
      <c r="Q11" s="20"/>
      <c r="R11" s="20"/>
    </row>
    <row r="12" spans="1:18" ht="13.15" x14ac:dyDescent="0.35">
      <c r="B12" s="16" t="s">
        <v>38</v>
      </c>
      <c r="C12" s="106" t="s">
        <v>37</v>
      </c>
      <c r="D12" s="107"/>
      <c r="E12" s="107"/>
      <c r="F12" s="107"/>
      <c r="G12" s="107"/>
      <c r="H12" s="107"/>
      <c r="I12" s="107"/>
      <c r="J12" s="107"/>
      <c r="K12" s="107"/>
      <c r="L12" s="107"/>
      <c r="M12" s="107"/>
      <c r="N12" s="107"/>
      <c r="O12" s="108"/>
      <c r="P12" s="19"/>
      <c r="Q12" s="20"/>
      <c r="R12" s="20"/>
    </row>
    <row r="13" spans="1:18" ht="13.15" x14ac:dyDescent="0.35">
      <c r="B13" s="5" t="s">
        <v>39</v>
      </c>
      <c r="C13" s="106" t="s">
        <v>37</v>
      </c>
      <c r="D13" s="107"/>
      <c r="E13" s="107"/>
      <c r="F13" s="107"/>
      <c r="G13" s="107"/>
      <c r="H13" s="107"/>
      <c r="I13" s="107"/>
      <c r="J13" s="107"/>
      <c r="K13" s="107"/>
      <c r="L13" s="107"/>
      <c r="M13" s="107"/>
      <c r="N13" s="107"/>
      <c r="O13" s="108"/>
      <c r="P13" s="19"/>
      <c r="Q13" s="20"/>
      <c r="R13" s="20"/>
    </row>
    <row r="14" spans="1:18" ht="13.15" x14ac:dyDescent="0.35">
      <c r="B14" s="15" t="s">
        <v>40</v>
      </c>
      <c r="C14" s="106" t="s">
        <v>37</v>
      </c>
      <c r="D14" s="107"/>
      <c r="E14" s="107"/>
      <c r="F14" s="107"/>
      <c r="G14" s="107"/>
      <c r="H14" s="107"/>
      <c r="I14" s="107"/>
      <c r="J14" s="107"/>
      <c r="K14" s="107"/>
      <c r="L14" s="107"/>
      <c r="M14" s="107"/>
      <c r="N14" s="107"/>
      <c r="O14" s="108"/>
      <c r="P14" s="19"/>
      <c r="Q14" s="20"/>
      <c r="R14" s="20"/>
    </row>
    <row r="16" spans="1:18" ht="13.15" x14ac:dyDescent="0.35">
      <c r="B16" s="6" t="s">
        <v>41</v>
      </c>
      <c r="C16" s="1" t="s">
        <v>42</v>
      </c>
      <c r="D16" s="1" t="s">
        <v>43</v>
      </c>
    </row>
    <row r="17" spans="2:13" x14ac:dyDescent="0.35">
      <c r="B17" s="4" t="s">
        <v>44</v>
      </c>
      <c r="C17" s="3" t="s">
        <v>45</v>
      </c>
      <c r="D17" s="89">
        <v>3.2748988509467551E-2</v>
      </c>
    </row>
    <row r="19" spans="2:13" ht="13.15" x14ac:dyDescent="0.35">
      <c r="B19" s="6" t="s">
        <v>46</v>
      </c>
      <c r="C19" s="2" t="s">
        <v>42</v>
      </c>
      <c r="D19" s="2" t="s">
        <v>47</v>
      </c>
      <c r="E19" s="2" t="s">
        <v>48</v>
      </c>
      <c r="F19" s="2" t="s">
        <v>49</v>
      </c>
      <c r="G19" s="2" t="s">
        <v>50</v>
      </c>
      <c r="H19" s="2" t="s">
        <v>51</v>
      </c>
      <c r="I19" s="2" t="s">
        <v>52</v>
      </c>
      <c r="J19" s="2" t="s">
        <v>53</v>
      </c>
      <c r="K19" s="2" t="s">
        <v>54</v>
      </c>
      <c r="L19" s="2" t="s">
        <v>55</v>
      </c>
      <c r="M19" s="2" t="s">
        <v>56</v>
      </c>
    </row>
    <row r="20" spans="2:13" x14ac:dyDescent="0.35">
      <c r="B20" s="4" t="s">
        <v>44</v>
      </c>
      <c r="C20" s="3" t="s">
        <v>57</v>
      </c>
      <c r="D20" s="11"/>
      <c r="E20" s="11"/>
      <c r="F20" s="11"/>
      <c r="G20" s="11"/>
      <c r="H20" s="11">
        <v>6179</v>
      </c>
      <c r="I20" s="11"/>
      <c r="J20" s="11"/>
      <c r="K20" s="11"/>
      <c r="L20" s="11"/>
      <c r="M20" s="11"/>
    </row>
    <row r="21" spans="2:13" x14ac:dyDescent="0.35">
      <c r="B21" s="4"/>
      <c r="C21" s="3"/>
      <c r="D21" s="11"/>
      <c r="E21" s="11"/>
      <c r="F21" s="11"/>
      <c r="G21" s="11"/>
      <c r="H21" s="11"/>
      <c r="I21" s="11"/>
      <c r="J21" s="11"/>
      <c r="K21" s="11"/>
      <c r="L21" s="11"/>
      <c r="M21" s="11"/>
    </row>
  </sheetData>
  <mergeCells count="5">
    <mergeCell ref="C8:O8"/>
    <mergeCell ref="C14:O14"/>
    <mergeCell ref="C13:O13"/>
    <mergeCell ref="C11:O11"/>
    <mergeCell ref="C12:O12"/>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0BC537-FA1C-4E5C-875D-87E35381B803}">
  <sheetPr>
    <tabColor theme="4" tint="0.79998168889431442"/>
  </sheetPr>
  <dimension ref="A1:R25"/>
  <sheetViews>
    <sheetView zoomScale="80" zoomScaleNormal="80" workbookViewId="0"/>
  </sheetViews>
  <sheetFormatPr defaultRowHeight="12.75" x14ac:dyDescent="0.35"/>
  <cols>
    <col min="1" max="1" width="4.59765625" customWidth="1"/>
    <col min="2" max="2" width="32.73046875" customWidth="1"/>
    <col min="3" max="3" width="20.86328125" customWidth="1"/>
    <col min="4" max="4" width="11" customWidth="1"/>
    <col min="5" max="5" width="11.3984375" customWidth="1"/>
  </cols>
  <sheetData>
    <row r="1" spans="1:18" ht="25.5" x14ac:dyDescent="0.35">
      <c r="A1" s="9" t="s">
        <v>58</v>
      </c>
      <c r="B1" s="10"/>
      <c r="C1" s="10"/>
      <c r="D1" s="10"/>
      <c r="E1" s="10"/>
      <c r="F1" s="10"/>
      <c r="G1" s="10"/>
      <c r="H1" s="10"/>
      <c r="I1" s="10"/>
      <c r="J1" s="10"/>
      <c r="K1" s="10"/>
      <c r="L1" s="10"/>
      <c r="M1" s="10"/>
      <c r="N1" s="10"/>
      <c r="O1" s="10"/>
      <c r="P1" s="10"/>
      <c r="Q1" s="10"/>
      <c r="R1" s="10"/>
    </row>
    <row r="4" spans="1:18" ht="13.15" x14ac:dyDescent="0.35">
      <c r="B4" s="5" t="s">
        <v>27</v>
      </c>
      <c r="C4" s="8" t="s">
        <v>59</v>
      </c>
      <c r="D4" s="7"/>
    </row>
    <row r="5" spans="1:18" ht="13.15" x14ac:dyDescent="0.35">
      <c r="B5" s="5" t="s">
        <v>29</v>
      </c>
      <c r="C5" s="8" t="s">
        <v>60</v>
      </c>
      <c r="D5" s="7"/>
    </row>
    <row r="6" spans="1:18" ht="13.15" x14ac:dyDescent="0.35">
      <c r="B6" s="5" t="s">
        <v>31</v>
      </c>
      <c r="C6" s="8" t="s">
        <v>61</v>
      </c>
    </row>
    <row r="7" spans="1:18" ht="13.15" x14ac:dyDescent="0.35">
      <c r="B7" s="14"/>
      <c r="C7" s="12"/>
    </row>
    <row r="8" spans="1:18" ht="12.75" customHeight="1" x14ac:dyDescent="0.35">
      <c r="B8" s="18" t="s">
        <v>33</v>
      </c>
      <c r="C8" s="106" t="s">
        <v>62</v>
      </c>
      <c r="D8" s="107"/>
      <c r="E8" s="107"/>
      <c r="F8" s="107"/>
      <c r="G8" s="107"/>
      <c r="H8" s="107"/>
      <c r="I8" s="107"/>
      <c r="J8" s="107"/>
      <c r="K8" s="107"/>
      <c r="L8" s="107"/>
      <c r="M8" s="107"/>
      <c r="N8" s="107"/>
      <c r="O8" s="108"/>
    </row>
    <row r="9" spans="1:18" ht="13.15" x14ac:dyDescent="0.35">
      <c r="B9" s="17"/>
      <c r="C9" s="12"/>
    </row>
    <row r="10" spans="1:18" ht="13.15" x14ac:dyDescent="0.35">
      <c r="B10" s="13" t="s">
        <v>35</v>
      </c>
    </row>
    <row r="11" spans="1:18" ht="12.4" customHeight="1" x14ac:dyDescent="0.35">
      <c r="B11" s="16" t="s">
        <v>36</v>
      </c>
      <c r="C11" s="106" t="s">
        <v>37</v>
      </c>
      <c r="D11" s="107"/>
      <c r="E11" s="107"/>
      <c r="F11" s="107"/>
      <c r="G11" s="107"/>
      <c r="H11" s="107"/>
      <c r="I11" s="107"/>
      <c r="J11" s="107"/>
      <c r="K11" s="107"/>
      <c r="L11" s="107"/>
      <c r="M11" s="107"/>
      <c r="N11" s="107"/>
      <c r="O11" s="108"/>
      <c r="P11" s="19"/>
      <c r="Q11" s="20"/>
      <c r="R11" s="20"/>
    </row>
    <row r="12" spans="1:18" ht="14.85" customHeight="1" x14ac:dyDescent="0.35">
      <c r="B12" s="16" t="s">
        <v>38</v>
      </c>
      <c r="C12" s="106" t="s">
        <v>37</v>
      </c>
      <c r="D12" s="107"/>
      <c r="E12" s="107"/>
      <c r="F12" s="107"/>
      <c r="G12" s="107"/>
      <c r="H12" s="107"/>
      <c r="I12" s="107"/>
      <c r="J12" s="107"/>
      <c r="K12" s="107"/>
      <c r="L12" s="107"/>
      <c r="M12" s="107"/>
      <c r="N12" s="107"/>
      <c r="O12" s="108"/>
      <c r="P12" s="19"/>
      <c r="Q12" s="20"/>
      <c r="R12" s="20"/>
    </row>
    <row r="13" spans="1:18" ht="14.85" customHeight="1" x14ac:dyDescent="0.35">
      <c r="B13" s="5" t="s">
        <v>39</v>
      </c>
      <c r="C13" s="106" t="s">
        <v>37</v>
      </c>
      <c r="D13" s="107"/>
      <c r="E13" s="107"/>
      <c r="F13" s="107"/>
      <c r="G13" s="107"/>
      <c r="H13" s="107"/>
      <c r="I13" s="107"/>
      <c r="J13" s="107"/>
      <c r="K13" s="107"/>
      <c r="L13" s="107"/>
      <c r="M13" s="107"/>
      <c r="N13" s="107"/>
      <c r="O13" s="108"/>
      <c r="P13" s="19"/>
      <c r="Q13" s="20"/>
      <c r="R13" s="20"/>
    </row>
    <row r="14" spans="1:18" ht="14.85" customHeight="1" x14ac:dyDescent="0.35">
      <c r="B14" s="15" t="s">
        <v>40</v>
      </c>
      <c r="C14" s="106" t="s">
        <v>37</v>
      </c>
      <c r="D14" s="107"/>
      <c r="E14" s="107"/>
      <c r="F14" s="107"/>
      <c r="G14" s="107"/>
      <c r="H14" s="107"/>
      <c r="I14" s="107"/>
      <c r="J14" s="107"/>
      <c r="K14" s="107"/>
      <c r="L14" s="107"/>
      <c r="M14" s="107"/>
      <c r="N14" s="107"/>
      <c r="O14" s="108"/>
      <c r="P14" s="19"/>
      <c r="Q14" s="20"/>
      <c r="R14" s="20"/>
    </row>
    <row r="16" spans="1:18" ht="13.15" x14ac:dyDescent="0.35">
      <c r="B16" s="6" t="s">
        <v>41</v>
      </c>
      <c r="C16" s="1" t="s">
        <v>42</v>
      </c>
      <c r="D16" s="1" t="s">
        <v>43</v>
      </c>
    </row>
    <row r="17" spans="2:13" x14ac:dyDescent="0.35">
      <c r="B17" s="4" t="s">
        <v>63</v>
      </c>
      <c r="C17" s="3" t="s">
        <v>64</v>
      </c>
      <c r="D17" s="89">
        <f>53.768/12.9</f>
        <v>4.1680620155038763</v>
      </c>
    </row>
    <row r="18" spans="2:13" x14ac:dyDescent="0.35">
      <c r="B18" s="4" t="s">
        <v>65</v>
      </c>
      <c r="C18" s="3" t="s">
        <v>66</v>
      </c>
      <c r="D18" s="89">
        <f>17.354/100</f>
        <v>0.17354</v>
      </c>
    </row>
    <row r="19" spans="2:13" x14ac:dyDescent="0.35">
      <c r="B19" s="4" t="s">
        <v>67</v>
      </c>
      <c r="C19" s="3" t="s">
        <v>68</v>
      </c>
      <c r="D19" s="89">
        <f>4.92/100</f>
        <v>4.9200000000000001E-2</v>
      </c>
    </row>
    <row r="21" spans="2:13" x14ac:dyDescent="0.35">
      <c r="B21" s="95"/>
      <c r="C21" s="96"/>
      <c r="D21" s="97"/>
      <c r="E21" s="98"/>
    </row>
    <row r="22" spans="2:13" ht="13.15" x14ac:dyDescent="0.35">
      <c r="B22" s="6" t="s">
        <v>46</v>
      </c>
      <c r="C22" s="2" t="s">
        <v>42</v>
      </c>
      <c r="D22" s="2" t="s">
        <v>47</v>
      </c>
      <c r="E22" s="2" t="s">
        <v>48</v>
      </c>
      <c r="F22" s="2" t="s">
        <v>49</v>
      </c>
      <c r="G22" s="2" t="s">
        <v>50</v>
      </c>
      <c r="H22" s="2" t="s">
        <v>51</v>
      </c>
      <c r="I22" s="2" t="s">
        <v>52</v>
      </c>
      <c r="J22" s="2" t="s">
        <v>53</v>
      </c>
      <c r="K22" s="2" t="s">
        <v>54</v>
      </c>
      <c r="L22" s="2" t="s">
        <v>55</v>
      </c>
      <c r="M22" s="2" t="s">
        <v>56</v>
      </c>
    </row>
    <row r="23" spans="2:13" x14ac:dyDescent="0.35">
      <c r="B23" s="4" t="s">
        <v>63</v>
      </c>
      <c r="C23" s="3" t="s">
        <v>69</v>
      </c>
      <c r="D23" s="11"/>
      <c r="E23" s="11"/>
      <c r="F23" s="11"/>
      <c r="G23" s="11"/>
      <c r="H23" s="11"/>
      <c r="I23" s="11">
        <v>12.9</v>
      </c>
      <c r="J23" s="11"/>
      <c r="K23" s="11"/>
      <c r="L23" s="11"/>
      <c r="M23" s="11"/>
    </row>
    <row r="24" spans="2:13" x14ac:dyDescent="0.35">
      <c r="B24" s="4" t="s">
        <v>70</v>
      </c>
      <c r="C24" s="3" t="s">
        <v>71</v>
      </c>
      <c r="D24" s="11"/>
      <c r="E24" s="11"/>
      <c r="F24" s="11"/>
      <c r="G24" s="11"/>
      <c r="H24" s="11"/>
      <c r="I24" s="11">
        <v>100</v>
      </c>
      <c r="J24" s="11"/>
      <c r="K24" s="11"/>
      <c r="L24" s="11"/>
      <c r="M24" s="11"/>
    </row>
    <row r="25" spans="2:13" x14ac:dyDescent="0.35">
      <c r="B25" s="4" t="s">
        <v>67</v>
      </c>
      <c r="C25" s="3" t="s">
        <v>72</v>
      </c>
      <c r="D25" s="11"/>
      <c r="E25" s="11"/>
      <c r="F25" s="11"/>
      <c r="G25" s="11"/>
      <c r="H25" s="11"/>
      <c r="I25" s="11">
        <v>100</v>
      </c>
      <c r="J25" s="11"/>
      <c r="K25" s="11"/>
      <c r="L25" s="11"/>
      <c r="M25" s="11"/>
    </row>
  </sheetData>
  <mergeCells count="5">
    <mergeCell ref="C8:O8"/>
    <mergeCell ref="C11:O11"/>
    <mergeCell ref="C12:O12"/>
    <mergeCell ref="C13:O13"/>
    <mergeCell ref="C14:O14"/>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996130-6203-4EB2-92BD-3FCC12BB2FD3}">
  <sheetPr>
    <tabColor theme="4" tint="0.79998168889431442"/>
  </sheetPr>
  <dimension ref="A1:R36"/>
  <sheetViews>
    <sheetView tabSelected="1" zoomScale="80" zoomScaleNormal="80" workbookViewId="0">
      <selection activeCell="F4" sqref="F4"/>
    </sheetView>
  </sheetViews>
  <sheetFormatPr defaultRowHeight="12.75" x14ac:dyDescent="0.35"/>
  <cols>
    <col min="1" max="1" width="4.265625" customWidth="1"/>
    <col min="2" max="2" width="42.265625" customWidth="1"/>
    <col min="3" max="3" width="34.265625" customWidth="1"/>
    <col min="4" max="4" width="11" customWidth="1"/>
    <col min="5" max="5" width="16" bestFit="1" customWidth="1"/>
    <col min="7" max="7" width="9.73046875" customWidth="1"/>
    <col min="8" max="8" width="11.73046875" bestFit="1" customWidth="1"/>
  </cols>
  <sheetData>
    <row r="1" spans="1:18" ht="25.5" x14ac:dyDescent="0.35">
      <c r="A1" s="9" t="s">
        <v>73</v>
      </c>
      <c r="B1" s="10"/>
      <c r="C1" s="10"/>
      <c r="D1" s="10"/>
      <c r="E1" s="10"/>
      <c r="F1" s="10"/>
      <c r="G1" s="10"/>
      <c r="H1" s="10"/>
      <c r="I1" s="10"/>
      <c r="J1" s="10"/>
      <c r="K1" s="10"/>
      <c r="L1" s="10"/>
      <c r="M1" s="10"/>
      <c r="N1" s="10"/>
      <c r="O1" s="10"/>
      <c r="P1" s="10"/>
      <c r="Q1" s="10"/>
      <c r="R1" s="10"/>
    </row>
    <row r="4" spans="1:18" ht="13.15" x14ac:dyDescent="0.35">
      <c r="B4" s="5" t="s">
        <v>27</v>
      </c>
      <c r="C4" s="8" t="s">
        <v>59</v>
      </c>
      <c r="D4" s="7"/>
    </row>
    <row r="5" spans="1:18" ht="13.15" x14ac:dyDescent="0.35">
      <c r="B5" s="5" t="s">
        <v>29</v>
      </c>
      <c r="C5" s="8" t="s">
        <v>74</v>
      </c>
      <c r="D5" s="7"/>
    </row>
    <row r="6" spans="1:18" ht="13.15" x14ac:dyDescent="0.35">
      <c r="B6" s="5" t="s">
        <v>31</v>
      </c>
      <c r="C6" s="8" t="s">
        <v>75</v>
      </c>
    </row>
    <row r="7" spans="1:18" ht="13.15" x14ac:dyDescent="0.35">
      <c r="B7" s="14"/>
      <c r="C7" s="12"/>
    </row>
    <row r="8" spans="1:18" ht="13.15" x14ac:dyDescent="0.35">
      <c r="B8" s="18" t="s">
        <v>33</v>
      </c>
      <c r="C8" s="103" t="s">
        <v>76</v>
      </c>
      <c r="D8" s="104"/>
      <c r="E8" s="104"/>
      <c r="F8" s="104"/>
      <c r="G8" s="104"/>
      <c r="H8" s="104"/>
      <c r="I8" s="104"/>
      <c r="J8" s="104"/>
      <c r="K8" s="104"/>
      <c r="L8" s="104"/>
      <c r="M8" s="104"/>
      <c r="N8" s="104"/>
      <c r="O8" s="105"/>
    </row>
    <row r="9" spans="1:18" ht="13.15" x14ac:dyDescent="0.35">
      <c r="B9" s="17"/>
      <c r="C9" s="12"/>
    </row>
    <row r="10" spans="1:18" ht="13.15" x14ac:dyDescent="0.35">
      <c r="B10" s="13" t="s">
        <v>35</v>
      </c>
    </row>
    <row r="11" spans="1:18" ht="14.65" customHeight="1" x14ac:dyDescent="0.35">
      <c r="B11" s="16" t="s">
        <v>36</v>
      </c>
      <c r="C11" s="106" t="s">
        <v>37</v>
      </c>
      <c r="D11" s="107"/>
      <c r="E11" s="107"/>
      <c r="F11" s="107"/>
      <c r="G11" s="107"/>
      <c r="H11" s="107"/>
      <c r="I11" s="107"/>
      <c r="J11" s="107"/>
      <c r="K11" s="107"/>
      <c r="L11" s="107"/>
      <c r="M11" s="107"/>
      <c r="N11" s="107"/>
      <c r="O11" s="108"/>
      <c r="P11" s="19"/>
      <c r="Q11" s="20"/>
      <c r="R11" s="20"/>
    </row>
    <row r="12" spans="1:18" ht="13.15" x14ac:dyDescent="0.35">
      <c r="B12" s="16" t="s">
        <v>38</v>
      </c>
      <c r="C12" s="106" t="s">
        <v>37</v>
      </c>
      <c r="D12" s="107"/>
      <c r="E12" s="107"/>
      <c r="F12" s="107"/>
      <c r="G12" s="107"/>
      <c r="H12" s="107"/>
      <c r="I12" s="107"/>
      <c r="J12" s="107"/>
      <c r="K12" s="107"/>
      <c r="L12" s="107"/>
      <c r="M12" s="107"/>
      <c r="N12" s="107"/>
      <c r="O12" s="108"/>
      <c r="P12" s="19"/>
      <c r="Q12" s="20"/>
      <c r="R12" s="20"/>
    </row>
    <row r="13" spans="1:18" ht="13.15" customHeight="1" x14ac:dyDescent="0.35">
      <c r="B13" s="5" t="s">
        <v>39</v>
      </c>
      <c r="C13" s="106" t="s">
        <v>37</v>
      </c>
      <c r="D13" s="107"/>
      <c r="E13" s="107"/>
      <c r="F13" s="107"/>
      <c r="G13" s="107"/>
      <c r="H13" s="107"/>
      <c r="I13" s="107"/>
      <c r="J13" s="107"/>
      <c r="K13" s="107"/>
      <c r="L13" s="107"/>
      <c r="M13" s="107"/>
      <c r="N13" s="107"/>
      <c r="O13" s="108"/>
      <c r="P13" s="19"/>
      <c r="Q13" s="20"/>
      <c r="R13" s="20"/>
    </row>
    <row r="14" spans="1:18" ht="13.15" customHeight="1" x14ac:dyDescent="0.35">
      <c r="B14" s="15" t="s">
        <v>40</v>
      </c>
      <c r="C14" s="106" t="s">
        <v>37</v>
      </c>
      <c r="D14" s="107"/>
      <c r="E14" s="107"/>
      <c r="F14" s="107"/>
      <c r="G14" s="107"/>
      <c r="H14" s="107"/>
      <c r="I14" s="107"/>
      <c r="J14" s="107"/>
      <c r="K14" s="107"/>
      <c r="L14" s="107"/>
      <c r="M14" s="107"/>
      <c r="N14" s="107"/>
      <c r="O14" s="108"/>
      <c r="P14" s="19"/>
      <c r="Q14" s="20"/>
      <c r="R14" s="20"/>
    </row>
    <row r="16" spans="1:18" ht="13.15" x14ac:dyDescent="0.35">
      <c r="B16" s="6" t="s">
        <v>41</v>
      </c>
      <c r="C16" s="1" t="s">
        <v>42</v>
      </c>
      <c r="D16" s="1" t="s">
        <v>43</v>
      </c>
      <c r="E16" s="101"/>
      <c r="F16" s="102"/>
      <c r="G16" s="90"/>
    </row>
    <row r="17" spans="2:13" x14ac:dyDescent="0.35">
      <c r="B17" s="4" t="s">
        <v>77</v>
      </c>
      <c r="C17" s="3" t="s">
        <v>78</v>
      </c>
      <c r="D17" s="11">
        <v>11.116</v>
      </c>
      <c r="E17" s="91"/>
      <c r="F17" s="92"/>
      <c r="G17" s="90"/>
    </row>
    <row r="18" spans="2:13" x14ac:dyDescent="0.35">
      <c r="B18" s="4" t="s">
        <v>79</v>
      </c>
      <c r="C18" s="3" t="s">
        <v>78</v>
      </c>
      <c r="D18" s="11">
        <v>4.71</v>
      </c>
      <c r="E18" s="91"/>
      <c r="F18" s="92"/>
      <c r="G18" s="90"/>
    </row>
    <row r="19" spans="2:13" x14ac:dyDescent="0.35">
      <c r="B19" s="4" t="s">
        <v>80</v>
      </c>
      <c r="C19" s="3" t="s">
        <v>78</v>
      </c>
      <c r="D19" s="11">
        <v>0.36</v>
      </c>
      <c r="E19" s="91"/>
      <c r="F19" s="92"/>
      <c r="G19" s="90"/>
    </row>
    <row r="20" spans="2:13" x14ac:dyDescent="0.35">
      <c r="B20" s="4" t="s">
        <v>81</v>
      </c>
      <c r="C20" s="3" t="s">
        <v>78</v>
      </c>
      <c r="D20" s="11">
        <v>1.591</v>
      </c>
      <c r="E20" s="91"/>
      <c r="F20" s="92"/>
      <c r="G20" s="90"/>
    </row>
    <row r="21" spans="2:13" x14ac:dyDescent="0.35">
      <c r="B21" s="4" t="s">
        <v>82</v>
      </c>
      <c r="C21" s="3" t="s">
        <v>83</v>
      </c>
      <c r="D21" s="89">
        <v>4.4999999999999998E-2</v>
      </c>
      <c r="E21" s="91"/>
      <c r="F21" s="92"/>
      <c r="G21" s="90"/>
    </row>
    <row r="22" spans="2:13" x14ac:dyDescent="0.35">
      <c r="B22" s="4" t="s">
        <v>84</v>
      </c>
      <c r="C22" s="3" t="s">
        <v>83</v>
      </c>
      <c r="D22" s="89">
        <v>0.51100000000000001</v>
      </c>
      <c r="E22" s="91"/>
      <c r="F22" s="92"/>
      <c r="G22" s="90"/>
    </row>
    <row r="23" spans="2:13" x14ac:dyDescent="0.35">
      <c r="B23" s="4" t="s">
        <v>85</v>
      </c>
      <c r="C23" s="3" t="s">
        <v>83</v>
      </c>
      <c r="D23" s="89">
        <v>0.224</v>
      </c>
      <c r="E23" s="91"/>
      <c r="F23" s="92"/>
      <c r="G23" s="90"/>
    </row>
    <row r="24" spans="2:13" x14ac:dyDescent="0.35">
      <c r="B24" s="4" t="s">
        <v>86</v>
      </c>
      <c r="C24" s="3" t="s">
        <v>83</v>
      </c>
      <c r="D24" s="89">
        <v>7.2999999999999995E-2</v>
      </c>
      <c r="E24" s="91"/>
      <c r="F24" s="92"/>
      <c r="G24" s="90"/>
    </row>
    <row r="25" spans="2:13" x14ac:dyDescent="0.35">
      <c r="B25" s="4" t="s">
        <v>87</v>
      </c>
      <c r="C25" s="3" t="s">
        <v>88</v>
      </c>
      <c r="D25" s="89">
        <v>5.6000000000000001E-2</v>
      </c>
      <c r="E25" s="91"/>
      <c r="F25" s="92"/>
      <c r="G25" s="90"/>
    </row>
    <row r="27" spans="2:13" ht="13.15" x14ac:dyDescent="0.35">
      <c r="B27" s="6" t="s">
        <v>46</v>
      </c>
      <c r="C27" s="2" t="s">
        <v>42</v>
      </c>
      <c r="D27" s="2" t="s">
        <v>47</v>
      </c>
      <c r="E27" s="2" t="s">
        <v>48</v>
      </c>
      <c r="F27" s="2" t="s">
        <v>49</v>
      </c>
      <c r="G27" s="2" t="s">
        <v>50</v>
      </c>
      <c r="H27" s="2" t="s">
        <v>51</v>
      </c>
      <c r="I27" s="2" t="s">
        <v>52</v>
      </c>
      <c r="J27" s="2" t="s">
        <v>53</v>
      </c>
      <c r="K27" s="2" t="s">
        <v>54</v>
      </c>
      <c r="L27" s="2" t="s">
        <v>55</v>
      </c>
      <c r="M27" s="2" t="s">
        <v>56</v>
      </c>
    </row>
    <row r="28" spans="2:13" x14ac:dyDescent="0.35">
      <c r="B28" s="4" t="s">
        <v>77</v>
      </c>
      <c r="C28" s="3" t="s">
        <v>89</v>
      </c>
      <c r="D28" s="11"/>
      <c r="E28" s="11"/>
      <c r="F28" s="11"/>
      <c r="G28" s="11"/>
      <c r="H28" s="11"/>
      <c r="I28" s="11"/>
      <c r="J28" s="11"/>
      <c r="K28" s="11"/>
      <c r="L28" s="11">
        <v>11</v>
      </c>
      <c r="M28" s="11"/>
    </row>
    <row r="29" spans="2:13" x14ac:dyDescent="0.35">
      <c r="B29" s="4" t="s">
        <v>79</v>
      </c>
      <c r="C29" s="3" t="s">
        <v>89</v>
      </c>
      <c r="D29" s="11"/>
      <c r="E29" s="11"/>
      <c r="F29" s="11"/>
      <c r="G29" s="11"/>
      <c r="H29" s="11"/>
      <c r="I29" s="11"/>
      <c r="J29" s="11"/>
      <c r="K29" s="11"/>
      <c r="L29" s="11">
        <v>11</v>
      </c>
      <c r="M29" s="11"/>
    </row>
    <row r="30" spans="2:13" x14ac:dyDescent="0.35">
      <c r="B30" s="4" t="s">
        <v>80</v>
      </c>
      <c r="C30" s="3" t="s">
        <v>89</v>
      </c>
      <c r="D30" s="11"/>
      <c r="E30" s="11"/>
      <c r="F30" s="11"/>
      <c r="G30" s="11"/>
      <c r="H30" s="11"/>
      <c r="I30" s="11"/>
      <c r="J30" s="11"/>
      <c r="K30" s="11"/>
      <c r="L30" s="11">
        <v>11</v>
      </c>
      <c r="M30" s="11"/>
    </row>
    <row r="31" spans="2:13" x14ac:dyDescent="0.35">
      <c r="B31" s="4" t="s">
        <v>81</v>
      </c>
      <c r="C31" s="3" t="s">
        <v>89</v>
      </c>
      <c r="D31" s="11"/>
      <c r="E31" s="11"/>
      <c r="F31" s="11"/>
      <c r="G31" s="11"/>
      <c r="H31" s="11"/>
      <c r="I31" s="11"/>
      <c r="J31" s="11"/>
      <c r="K31" s="11"/>
      <c r="L31" s="11">
        <v>11</v>
      </c>
      <c r="M31" s="11"/>
    </row>
    <row r="32" spans="2:13" x14ac:dyDescent="0.35">
      <c r="B32" s="4" t="s">
        <v>90</v>
      </c>
      <c r="C32" s="3" t="s">
        <v>91</v>
      </c>
      <c r="D32" s="11"/>
      <c r="E32" s="11"/>
      <c r="F32" s="11"/>
      <c r="G32" s="11"/>
      <c r="H32" s="11"/>
      <c r="I32" s="11"/>
      <c r="J32" s="11"/>
      <c r="K32" s="11"/>
      <c r="L32" s="93">
        <v>100</v>
      </c>
      <c r="M32" s="11"/>
    </row>
    <row r="33" spans="2:13" x14ac:dyDescent="0.35">
      <c r="B33" s="4" t="s">
        <v>84</v>
      </c>
      <c r="C33" s="3" t="s">
        <v>91</v>
      </c>
      <c r="D33" s="11"/>
      <c r="E33" s="11"/>
      <c r="F33" s="11"/>
      <c r="G33" s="11"/>
      <c r="H33" s="11"/>
      <c r="I33" s="11"/>
      <c r="J33" s="11"/>
      <c r="K33" s="11"/>
      <c r="L33" s="93">
        <v>100</v>
      </c>
      <c r="M33" s="11"/>
    </row>
    <row r="34" spans="2:13" x14ac:dyDescent="0.35">
      <c r="B34" s="4" t="s">
        <v>85</v>
      </c>
      <c r="C34" s="3" t="s">
        <v>91</v>
      </c>
      <c r="D34" s="11"/>
      <c r="E34" s="11"/>
      <c r="F34" s="11"/>
      <c r="G34" s="11"/>
      <c r="H34" s="11"/>
      <c r="I34" s="11"/>
      <c r="J34" s="11"/>
      <c r="K34" s="11"/>
      <c r="L34" s="93">
        <v>100</v>
      </c>
      <c r="M34" s="11"/>
    </row>
    <row r="35" spans="2:13" x14ac:dyDescent="0.35">
      <c r="B35" s="4" t="s">
        <v>86</v>
      </c>
      <c r="C35" s="3" t="s">
        <v>91</v>
      </c>
      <c r="D35" s="11"/>
      <c r="E35" s="11"/>
      <c r="F35" s="11"/>
      <c r="G35" s="11"/>
      <c r="H35" s="11"/>
      <c r="I35" s="11"/>
      <c r="J35" s="11"/>
      <c r="K35" s="11"/>
      <c r="L35" s="93">
        <v>100</v>
      </c>
      <c r="M35" s="11"/>
    </row>
    <row r="36" spans="2:13" x14ac:dyDescent="0.35">
      <c r="B36" s="4" t="s">
        <v>87</v>
      </c>
      <c r="C36" s="3" t="s">
        <v>92</v>
      </c>
      <c r="D36" s="11"/>
      <c r="E36" s="11"/>
      <c r="F36" s="11"/>
      <c r="G36" s="11"/>
      <c r="H36" s="11"/>
      <c r="I36" s="11"/>
      <c r="J36" s="11"/>
      <c r="K36" s="11"/>
      <c r="L36" s="93">
        <v>100</v>
      </c>
      <c r="M36" s="11"/>
    </row>
  </sheetData>
  <mergeCells count="6">
    <mergeCell ref="E16:F16"/>
    <mergeCell ref="C8:O8"/>
    <mergeCell ref="C11:O11"/>
    <mergeCell ref="C12:O12"/>
    <mergeCell ref="C13:O13"/>
    <mergeCell ref="C14:O14"/>
  </mergeCells>
  <pageMargins left="0.7" right="0.7" top="0.75" bottom="0.75" header="0.3" footer="0.3"/>
  <pageSetup paperSize="9" orientation="portrait" r:id="rId1"/>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7368B9-87DF-4E3E-966C-4CB1497A05F9}">
  <sheetPr>
    <tabColor theme="4" tint="0.79998168889431442"/>
  </sheetPr>
  <dimension ref="A1:R24"/>
  <sheetViews>
    <sheetView zoomScale="80" zoomScaleNormal="80" workbookViewId="0">
      <selection activeCell="C20" sqref="C20"/>
    </sheetView>
  </sheetViews>
  <sheetFormatPr defaultRowHeight="12.75" x14ac:dyDescent="0.35"/>
  <cols>
    <col min="1" max="1" width="3" customWidth="1"/>
    <col min="2" max="2" width="32.73046875" customWidth="1"/>
    <col min="3" max="3" width="16.59765625" customWidth="1"/>
    <col min="4" max="4" width="11" customWidth="1"/>
    <col min="5" max="5" width="11.3984375" customWidth="1"/>
  </cols>
  <sheetData>
    <row r="1" spans="1:18" ht="25.5" x14ac:dyDescent="0.35">
      <c r="A1" s="9" t="s">
        <v>93</v>
      </c>
      <c r="B1" s="10"/>
      <c r="C1" s="10"/>
      <c r="D1" s="10"/>
      <c r="E1" s="10"/>
      <c r="F1" s="10"/>
      <c r="G1" s="10"/>
      <c r="H1" s="10"/>
      <c r="I1" s="10"/>
      <c r="J1" s="10"/>
      <c r="K1" s="10"/>
      <c r="L1" s="10"/>
      <c r="M1" s="10"/>
      <c r="N1" s="10"/>
      <c r="O1" s="10"/>
      <c r="P1" s="10"/>
      <c r="Q1" s="10"/>
      <c r="R1" s="10"/>
    </row>
    <row r="4" spans="1:18" ht="13.15" x14ac:dyDescent="0.35">
      <c r="B4" s="5" t="s">
        <v>27</v>
      </c>
      <c r="C4" s="8" t="s">
        <v>59</v>
      </c>
      <c r="D4" s="7"/>
    </row>
    <row r="5" spans="1:18" ht="26.25" x14ac:dyDescent="0.35">
      <c r="B5" s="5" t="s">
        <v>29</v>
      </c>
      <c r="C5" s="8" t="s">
        <v>94</v>
      </c>
      <c r="D5" s="7"/>
    </row>
    <row r="6" spans="1:18" ht="13.15" x14ac:dyDescent="0.35">
      <c r="B6" s="5" t="s">
        <v>31</v>
      </c>
      <c r="C6" s="8" t="s">
        <v>95</v>
      </c>
    </row>
    <row r="7" spans="1:18" ht="13.15" x14ac:dyDescent="0.35">
      <c r="B7" s="14"/>
      <c r="C7" s="12"/>
    </row>
    <row r="8" spans="1:18" ht="13.15" x14ac:dyDescent="0.35">
      <c r="B8" s="18" t="s">
        <v>33</v>
      </c>
      <c r="C8" s="103" t="s">
        <v>96</v>
      </c>
      <c r="D8" s="104"/>
      <c r="E8" s="104"/>
      <c r="F8" s="104"/>
      <c r="G8" s="104"/>
      <c r="H8" s="104"/>
      <c r="I8" s="104"/>
      <c r="J8" s="104"/>
      <c r="K8" s="104"/>
      <c r="L8" s="104"/>
      <c r="M8" s="104"/>
      <c r="N8" s="104"/>
      <c r="O8" s="105"/>
    </row>
    <row r="9" spans="1:18" ht="13.15" x14ac:dyDescent="0.35">
      <c r="B9" s="17"/>
      <c r="C9" s="12"/>
    </row>
    <row r="10" spans="1:18" ht="13.15" x14ac:dyDescent="0.35">
      <c r="B10" s="13" t="s">
        <v>35</v>
      </c>
    </row>
    <row r="11" spans="1:18" ht="13.15" customHeight="1" x14ac:dyDescent="0.35">
      <c r="B11" s="16" t="s">
        <v>36</v>
      </c>
      <c r="C11" s="106" t="s">
        <v>37</v>
      </c>
      <c r="D11" s="107"/>
      <c r="E11" s="107"/>
      <c r="F11" s="107"/>
      <c r="G11" s="107"/>
      <c r="H11" s="107"/>
      <c r="I11" s="107"/>
      <c r="J11" s="107"/>
      <c r="K11" s="107"/>
      <c r="L11" s="107"/>
      <c r="M11" s="107"/>
      <c r="N11" s="107"/>
      <c r="O11" s="108"/>
      <c r="P11" s="19"/>
      <c r="Q11" s="20"/>
      <c r="R11" s="20"/>
    </row>
    <row r="12" spans="1:18" ht="13.15" x14ac:dyDescent="0.35">
      <c r="B12" s="16" t="s">
        <v>38</v>
      </c>
      <c r="C12" s="106" t="s">
        <v>37</v>
      </c>
      <c r="D12" s="107"/>
      <c r="E12" s="107"/>
      <c r="F12" s="107"/>
      <c r="G12" s="107"/>
      <c r="H12" s="107"/>
      <c r="I12" s="107"/>
      <c r="J12" s="107"/>
      <c r="K12" s="107"/>
      <c r="L12" s="107"/>
      <c r="M12" s="107"/>
      <c r="N12" s="107"/>
      <c r="O12" s="108"/>
      <c r="P12" s="19"/>
      <c r="Q12" s="20"/>
      <c r="R12" s="20"/>
    </row>
    <row r="13" spans="1:18" ht="13.15" customHeight="1" x14ac:dyDescent="0.35">
      <c r="B13" s="5" t="s">
        <v>39</v>
      </c>
      <c r="C13" s="106" t="s">
        <v>37</v>
      </c>
      <c r="D13" s="107"/>
      <c r="E13" s="107"/>
      <c r="F13" s="107"/>
      <c r="G13" s="107"/>
      <c r="H13" s="107"/>
      <c r="I13" s="107"/>
      <c r="J13" s="107"/>
      <c r="K13" s="107"/>
      <c r="L13" s="107"/>
      <c r="M13" s="107"/>
      <c r="N13" s="107"/>
      <c r="O13" s="108"/>
      <c r="P13" s="19"/>
      <c r="Q13" s="20"/>
      <c r="R13" s="20"/>
    </row>
    <row r="14" spans="1:18" ht="13.15" customHeight="1" x14ac:dyDescent="0.35">
      <c r="B14" s="15" t="s">
        <v>40</v>
      </c>
      <c r="C14" s="106" t="s">
        <v>37</v>
      </c>
      <c r="D14" s="107"/>
      <c r="E14" s="107"/>
      <c r="F14" s="107"/>
      <c r="G14" s="107"/>
      <c r="H14" s="107"/>
      <c r="I14" s="107"/>
      <c r="J14" s="107"/>
      <c r="K14" s="107"/>
      <c r="L14" s="107"/>
      <c r="M14" s="107"/>
      <c r="N14" s="107"/>
      <c r="O14" s="108"/>
      <c r="P14" s="19"/>
      <c r="Q14" s="20"/>
      <c r="R14" s="20"/>
    </row>
    <row r="16" spans="1:18" ht="13.15" x14ac:dyDescent="0.35">
      <c r="B16" s="6" t="s">
        <v>41</v>
      </c>
      <c r="C16" s="1" t="s">
        <v>42</v>
      </c>
      <c r="D16" s="1" t="s">
        <v>43</v>
      </c>
    </row>
    <row r="17" spans="2:13" x14ac:dyDescent="0.35">
      <c r="B17" s="4" t="s">
        <v>97</v>
      </c>
      <c r="C17" s="3" t="s">
        <v>78</v>
      </c>
      <c r="D17" s="11">
        <f>101.123/8.5</f>
        <v>11.896823529411765</v>
      </c>
    </row>
    <row r="19" spans="2:13" ht="26.25" x14ac:dyDescent="0.35">
      <c r="B19" s="6" t="s">
        <v>98</v>
      </c>
      <c r="C19" s="1" t="s">
        <v>42</v>
      </c>
      <c r="D19" s="1" t="s">
        <v>99</v>
      </c>
      <c r="E19" s="1" t="s">
        <v>100</v>
      </c>
    </row>
    <row r="20" spans="2:13" x14ac:dyDescent="0.35">
      <c r="B20" s="4" t="s">
        <v>97</v>
      </c>
      <c r="C20" s="3" t="s">
        <v>101</v>
      </c>
      <c r="D20" s="94">
        <f>3.96675642805233%*D17</f>
        <v>0.47191801208698331</v>
      </c>
      <c r="E20" s="21">
        <v>48458</v>
      </c>
    </row>
    <row r="22" spans="2:13" ht="13.15" x14ac:dyDescent="0.35">
      <c r="B22" s="6" t="s">
        <v>46</v>
      </c>
      <c r="C22" s="2" t="s">
        <v>42</v>
      </c>
      <c r="D22" s="2" t="s">
        <v>47</v>
      </c>
      <c r="E22" s="2" t="s">
        <v>48</v>
      </c>
      <c r="F22" s="2" t="s">
        <v>49</v>
      </c>
      <c r="G22" s="2" t="s">
        <v>50</v>
      </c>
      <c r="H22" s="2" t="s">
        <v>51</v>
      </c>
      <c r="I22" s="2" t="s">
        <v>52</v>
      </c>
      <c r="J22" s="2" t="s">
        <v>53</v>
      </c>
      <c r="K22" s="2" t="s">
        <v>54</v>
      </c>
      <c r="L22" s="2" t="s">
        <v>55</v>
      </c>
      <c r="M22" s="2" t="s">
        <v>56</v>
      </c>
    </row>
    <row r="23" spans="2:13" x14ac:dyDescent="0.35">
      <c r="B23" s="4" t="s">
        <v>97</v>
      </c>
      <c r="C23" s="3" t="s">
        <v>102</v>
      </c>
      <c r="D23" s="11"/>
      <c r="E23" s="11"/>
      <c r="F23" s="11"/>
      <c r="G23" s="11"/>
      <c r="H23" s="11"/>
      <c r="I23" s="11"/>
      <c r="J23" s="11">
        <v>8.5</v>
      </c>
      <c r="K23" s="11"/>
      <c r="L23" s="11"/>
      <c r="M23" s="11"/>
    </row>
    <row r="24" spans="2:13" x14ac:dyDescent="0.35">
      <c r="B24" s="4"/>
      <c r="C24" s="3"/>
      <c r="D24" s="11"/>
      <c r="E24" s="11"/>
      <c r="F24" s="11"/>
      <c r="G24" s="11"/>
      <c r="H24" s="11"/>
      <c r="I24" s="11"/>
      <c r="J24" s="11"/>
      <c r="K24" s="11"/>
      <c r="L24" s="11"/>
      <c r="M24" s="11"/>
    </row>
  </sheetData>
  <mergeCells count="5">
    <mergeCell ref="C8:O8"/>
    <mergeCell ref="C11:O11"/>
    <mergeCell ref="C12:O12"/>
    <mergeCell ref="C13:O13"/>
    <mergeCell ref="C14:O14"/>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7C251D-101E-42E9-82B1-6326576F2031}">
  <sheetPr>
    <tabColor theme="4" tint="0.79998168889431442"/>
  </sheetPr>
  <dimension ref="A1:N21"/>
  <sheetViews>
    <sheetView zoomScale="80" zoomScaleNormal="80" workbookViewId="0">
      <selection activeCell="G24" sqref="G24"/>
    </sheetView>
  </sheetViews>
  <sheetFormatPr defaultRowHeight="12.75" x14ac:dyDescent="0.35"/>
  <cols>
    <col min="1" max="1" width="3.59765625" customWidth="1"/>
    <col min="2" max="2" width="32.73046875" customWidth="1"/>
    <col min="3" max="3" width="14.86328125" customWidth="1"/>
    <col min="4" max="4" width="11" customWidth="1"/>
    <col min="5" max="5" width="11.3984375" customWidth="1"/>
    <col min="11" max="11" width="14.1328125" customWidth="1"/>
    <col min="15" max="15" width="9.86328125" bestFit="1" customWidth="1"/>
  </cols>
  <sheetData>
    <row r="1" spans="1:14" ht="25.5" x14ac:dyDescent="0.35">
      <c r="A1" s="9" t="s">
        <v>103</v>
      </c>
      <c r="B1" s="10"/>
      <c r="C1" s="10"/>
      <c r="D1" s="10"/>
      <c r="E1" s="10"/>
      <c r="F1" s="10"/>
      <c r="G1" s="10"/>
      <c r="H1" s="10"/>
      <c r="I1" s="10"/>
      <c r="J1" s="10"/>
      <c r="K1" s="10"/>
      <c r="L1" s="10"/>
      <c r="M1" s="10"/>
      <c r="N1" s="10"/>
    </row>
    <row r="4" spans="1:14" ht="13.15" x14ac:dyDescent="0.35">
      <c r="B4" s="5" t="s">
        <v>27</v>
      </c>
      <c r="C4" s="8" t="s">
        <v>104</v>
      </c>
      <c r="D4" s="7"/>
    </row>
    <row r="5" spans="1:14" ht="26.25" x14ac:dyDescent="0.35">
      <c r="B5" s="5" t="s">
        <v>29</v>
      </c>
      <c r="C5" s="8" t="s">
        <v>105</v>
      </c>
      <c r="D5" s="7"/>
    </row>
    <row r="6" spans="1:14" ht="13.15" x14ac:dyDescent="0.35">
      <c r="B6" s="5" t="s">
        <v>31</v>
      </c>
      <c r="C6" s="8" t="s">
        <v>106</v>
      </c>
    </row>
    <row r="7" spans="1:14" ht="13.15" x14ac:dyDescent="0.35">
      <c r="B7" s="14"/>
      <c r="C7" s="12"/>
    </row>
    <row r="8" spans="1:14" ht="13.15" x14ac:dyDescent="0.35">
      <c r="B8" s="18" t="s">
        <v>33</v>
      </c>
      <c r="C8" s="103" t="s">
        <v>107</v>
      </c>
      <c r="D8" s="104"/>
      <c r="E8" s="104"/>
      <c r="F8" s="104"/>
      <c r="G8" s="104"/>
      <c r="H8" s="104"/>
      <c r="I8" s="104"/>
      <c r="J8" s="104"/>
      <c r="K8" s="104"/>
    </row>
    <row r="9" spans="1:14" ht="13.15" x14ac:dyDescent="0.35">
      <c r="B9" s="17"/>
      <c r="C9" s="12"/>
    </row>
    <row r="10" spans="1:14" ht="13.15" x14ac:dyDescent="0.35">
      <c r="B10" s="13" t="s">
        <v>35</v>
      </c>
    </row>
    <row r="11" spans="1:14" ht="29.65" customHeight="1" x14ac:dyDescent="0.35">
      <c r="B11" s="16" t="s">
        <v>36</v>
      </c>
      <c r="C11" s="106" t="s">
        <v>108</v>
      </c>
      <c r="D11" s="107"/>
      <c r="E11" s="107"/>
      <c r="F11" s="107"/>
      <c r="G11" s="107"/>
      <c r="H11" s="107"/>
      <c r="I11" s="107"/>
      <c r="J11" s="107"/>
      <c r="K11" s="107"/>
      <c r="L11" s="19"/>
      <c r="M11" s="20"/>
      <c r="N11" s="20"/>
    </row>
    <row r="12" spans="1:14" ht="13.15" x14ac:dyDescent="0.35">
      <c r="B12" s="16" t="s">
        <v>38</v>
      </c>
      <c r="C12" s="106" t="s">
        <v>37</v>
      </c>
      <c r="D12" s="107"/>
      <c r="E12" s="107"/>
      <c r="F12" s="107"/>
      <c r="G12" s="107"/>
      <c r="H12" s="107"/>
      <c r="I12" s="107"/>
      <c r="J12" s="107"/>
      <c r="K12" s="107"/>
      <c r="L12" s="19"/>
      <c r="M12" s="20"/>
      <c r="N12" s="20"/>
    </row>
    <row r="13" spans="1:14" ht="13.15" customHeight="1" x14ac:dyDescent="0.35">
      <c r="B13" s="5" t="s">
        <v>39</v>
      </c>
      <c r="C13" s="106" t="s">
        <v>37</v>
      </c>
      <c r="D13" s="107"/>
      <c r="E13" s="107"/>
      <c r="F13" s="107"/>
      <c r="G13" s="107"/>
      <c r="H13" s="107"/>
      <c r="I13" s="107"/>
      <c r="J13" s="107"/>
      <c r="K13" s="107"/>
      <c r="L13" s="19"/>
      <c r="M13" s="20"/>
      <c r="N13" s="20"/>
    </row>
    <row r="14" spans="1:14" ht="13.15" customHeight="1" x14ac:dyDescent="0.35">
      <c r="B14" s="15" t="s">
        <v>40</v>
      </c>
      <c r="C14" s="106" t="s">
        <v>37</v>
      </c>
      <c r="D14" s="107"/>
      <c r="E14" s="107"/>
      <c r="F14" s="107"/>
      <c r="G14" s="107"/>
      <c r="H14" s="107"/>
      <c r="I14" s="107"/>
      <c r="J14" s="107"/>
      <c r="K14" s="107"/>
      <c r="L14" s="19"/>
      <c r="M14" s="20"/>
      <c r="N14" s="20"/>
    </row>
    <row r="16" spans="1:14" ht="39.4" x14ac:dyDescent="0.35">
      <c r="B16" s="22" t="s">
        <v>109</v>
      </c>
      <c r="C16" s="23" t="s">
        <v>110</v>
      </c>
      <c r="D16" s="23" t="s">
        <v>111</v>
      </c>
      <c r="E16" s="23" t="s">
        <v>112</v>
      </c>
      <c r="F16" s="23" t="s">
        <v>113</v>
      </c>
      <c r="G16" s="23" t="s">
        <v>114</v>
      </c>
      <c r="H16" s="23" t="s">
        <v>115</v>
      </c>
      <c r="I16" s="23" t="s">
        <v>116</v>
      </c>
      <c r="J16" s="23" t="s">
        <v>117</v>
      </c>
      <c r="K16" s="23" t="s">
        <v>118</v>
      </c>
    </row>
    <row r="17" spans="2:11" x14ac:dyDescent="0.35">
      <c r="B17" s="36" t="s">
        <v>119</v>
      </c>
      <c r="C17" s="36" t="s">
        <v>120</v>
      </c>
      <c r="D17" s="46" t="s">
        <v>121</v>
      </c>
      <c r="E17" s="46" t="s">
        <v>122</v>
      </c>
      <c r="F17" s="42"/>
      <c r="G17" s="41"/>
      <c r="H17" s="41"/>
      <c r="I17" s="41"/>
      <c r="J17" s="43">
        <v>10000</v>
      </c>
      <c r="K17" s="27">
        <v>41.656999999999996</v>
      </c>
    </row>
    <row r="18" spans="2:11" x14ac:dyDescent="0.35">
      <c r="B18" s="48" t="s">
        <v>123</v>
      </c>
      <c r="C18" s="48" t="s">
        <v>124</v>
      </c>
      <c r="D18" s="49" t="s">
        <v>121</v>
      </c>
      <c r="E18" s="49" t="s">
        <v>122</v>
      </c>
      <c r="F18" s="47"/>
      <c r="G18" s="28"/>
      <c r="H18" s="28"/>
      <c r="I18" s="28"/>
      <c r="J18" s="45">
        <v>3000</v>
      </c>
      <c r="K18" s="27">
        <v>23.937999999999999</v>
      </c>
    </row>
    <row r="19" spans="2:11" x14ac:dyDescent="0.35">
      <c r="B19" s="95"/>
      <c r="C19" s="96"/>
      <c r="D19" s="99"/>
    </row>
    <row r="20" spans="2:11" ht="26.25" x14ac:dyDescent="0.35">
      <c r="B20" s="6" t="s">
        <v>125</v>
      </c>
      <c r="C20" s="1" t="s">
        <v>42</v>
      </c>
      <c r="D20" s="1" t="s">
        <v>99</v>
      </c>
      <c r="E20" s="1" t="s">
        <v>100</v>
      </c>
    </row>
    <row r="21" spans="2:11" x14ac:dyDescent="0.35">
      <c r="B21" s="33" t="s">
        <v>126</v>
      </c>
      <c r="C21" s="41" t="s">
        <v>127</v>
      </c>
      <c r="D21" s="52">
        <f>1*((SUM(K17:K18)*1000000/((SUM(J17:J18))))*3.96675642805233%)</f>
        <v>200.15337530622506</v>
      </c>
      <c r="E21" s="21">
        <v>47573</v>
      </c>
    </row>
  </sheetData>
  <mergeCells count="5">
    <mergeCell ref="C8:K8"/>
    <mergeCell ref="C11:K11"/>
    <mergeCell ref="C12:K12"/>
    <mergeCell ref="C13:K13"/>
    <mergeCell ref="C14:K14"/>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40EF48-3B09-4F40-B20A-C7D622DE9207}">
  <sheetPr>
    <tabColor theme="4" tint="0.79998168889431442"/>
  </sheetPr>
  <dimension ref="A1:N21"/>
  <sheetViews>
    <sheetView zoomScale="80" zoomScaleNormal="80" workbookViewId="0">
      <selection activeCell="C23" sqref="C23"/>
    </sheetView>
  </sheetViews>
  <sheetFormatPr defaultRowHeight="12.75" x14ac:dyDescent="0.35"/>
  <cols>
    <col min="1" max="1" width="4" customWidth="1"/>
    <col min="2" max="2" width="32.73046875" customWidth="1"/>
    <col min="3" max="3" width="14.86328125" customWidth="1"/>
    <col min="4" max="4" width="11" customWidth="1"/>
    <col min="5" max="5" width="11.3984375" customWidth="1"/>
    <col min="15" max="15" width="9.86328125" bestFit="1" customWidth="1"/>
  </cols>
  <sheetData>
    <row r="1" spans="1:14" ht="25.5" x14ac:dyDescent="0.35">
      <c r="A1" s="9" t="s">
        <v>103</v>
      </c>
      <c r="B1" s="10"/>
      <c r="C1" s="10"/>
      <c r="D1" s="10"/>
      <c r="E1" s="10"/>
      <c r="F1" s="10"/>
      <c r="G1" s="10"/>
      <c r="H1" s="10"/>
      <c r="I1" s="10"/>
      <c r="J1" s="10"/>
      <c r="K1" s="10"/>
      <c r="L1" s="10"/>
      <c r="M1" s="10"/>
      <c r="N1" s="10"/>
    </row>
    <row r="4" spans="1:14" ht="13.15" x14ac:dyDescent="0.35">
      <c r="B4" s="5" t="s">
        <v>27</v>
      </c>
      <c r="C4" s="8" t="s">
        <v>104</v>
      </c>
      <c r="D4" s="7"/>
    </row>
    <row r="5" spans="1:14" ht="39.4" x14ac:dyDescent="0.35">
      <c r="B5" s="5" t="s">
        <v>29</v>
      </c>
      <c r="C5" s="8" t="s">
        <v>128</v>
      </c>
      <c r="D5" s="7"/>
    </row>
    <row r="6" spans="1:14" ht="13.15" x14ac:dyDescent="0.35">
      <c r="B6" s="5" t="s">
        <v>31</v>
      </c>
      <c r="C6" s="8" t="s">
        <v>129</v>
      </c>
    </row>
    <row r="7" spans="1:14" ht="13.15" x14ac:dyDescent="0.35">
      <c r="B7" s="14"/>
      <c r="C7" s="12"/>
    </row>
    <row r="8" spans="1:14" ht="13.15" x14ac:dyDescent="0.35">
      <c r="B8" s="18" t="s">
        <v>33</v>
      </c>
      <c r="C8" s="103" t="s">
        <v>107</v>
      </c>
      <c r="D8" s="104"/>
      <c r="E8" s="104"/>
      <c r="F8" s="104"/>
      <c r="G8" s="104"/>
      <c r="H8" s="104"/>
      <c r="I8" s="104"/>
      <c r="J8" s="104"/>
      <c r="K8" s="104"/>
    </row>
    <row r="9" spans="1:14" ht="13.15" x14ac:dyDescent="0.35">
      <c r="B9" s="17"/>
      <c r="C9" s="12"/>
    </row>
    <row r="10" spans="1:14" ht="13.15" x14ac:dyDescent="0.35">
      <c r="B10" s="13" t="s">
        <v>35</v>
      </c>
    </row>
    <row r="11" spans="1:14" ht="26.65" customHeight="1" x14ac:dyDescent="0.35">
      <c r="B11" s="16" t="s">
        <v>36</v>
      </c>
      <c r="C11" s="106" t="s">
        <v>130</v>
      </c>
      <c r="D11" s="107"/>
      <c r="E11" s="107"/>
      <c r="F11" s="107"/>
      <c r="G11" s="107"/>
      <c r="H11" s="107"/>
      <c r="I11" s="107"/>
      <c r="J11" s="107"/>
      <c r="K11" s="107"/>
      <c r="L11" s="19"/>
      <c r="M11" s="20"/>
      <c r="N11" s="20"/>
    </row>
    <row r="12" spans="1:14" ht="13.15" x14ac:dyDescent="0.35">
      <c r="B12" s="16" t="s">
        <v>38</v>
      </c>
      <c r="C12" s="106" t="s">
        <v>37</v>
      </c>
      <c r="D12" s="107"/>
      <c r="E12" s="107"/>
      <c r="F12" s="107"/>
      <c r="G12" s="107"/>
      <c r="H12" s="107"/>
      <c r="I12" s="107"/>
      <c r="J12" s="107"/>
      <c r="K12" s="107"/>
      <c r="L12" s="19"/>
      <c r="M12" s="20"/>
      <c r="N12" s="20"/>
    </row>
    <row r="13" spans="1:14" ht="13.15" customHeight="1" x14ac:dyDescent="0.35">
      <c r="B13" s="5" t="s">
        <v>39</v>
      </c>
      <c r="C13" s="106" t="s">
        <v>37</v>
      </c>
      <c r="D13" s="107"/>
      <c r="E13" s="107"/>
      <c r="F13" s="107"/>
      <c r="G13" s="107"/>
      <c r="H13" s="107"/>
      <c r="I13" s="107"/>
      <c r="J13" s="107"/>
      <c r="K13" s="107"/>
      <c r="L13" s="19"/>
      <c r="M13" s="20"/>
      <c r="N13" s="20"/>
    </row>
    <row r="14" spans="1:14" ht="13.15" customHeight="1" x14ac:dyDescent="0.35">
      <c r="B14" s="15" t="s">
        <v>40</v>
      </c>
      <c r="C14" s="106" t="s">
        <v>37</v>
      </c>
      <c r="D14" s="107"/>
      <c r="E14" s="107"/>
      <c r="F14" s="107"/>
      <c r="G14" s="107"/>
      <c r="H14" s="107"/>
      <c r="I14" s="107"/>
      <c r="J14" s="107"/>
      <c r="K14" s="107"/>
      <c r="L14" s="19"/>
      <c r="M14" s="20"/>
      <c r="N14" s="20"/>
    </row>
    <row r="17" spans="2:11" ht="52.5" x14ac:dyDescent="0.35">
      <c r="B17" s="22" t="s">
        <v>131</v>
      </c>
      <c r="C17" s="23" t="s">
        <v>110</v>
      </c>
      <c r="D17" s="23" t="s">
        <v>111</v>
      </c>
      <c r="E17" s="23" t="s">
        <v>112</v>
      </c>
      <c r="F17" s="23" t="s">
        <v>113</v>
      </c>
      <c r="G17" s="23" t="s">
        <v>114</v>
      </c>
      <c r="H17" s="23" t="s">
        <v>115</v>
      </c>
      <c r="I17" s="23" t="s">
        <v>116</v>
      </c>
      <c r="J17" s="23" t="s">
        <v>132</v>
      </c>
      <c r="K17" s="23" t="s">
        <v>133</v>
      </c>
    </row>
    <row r="18" spans="2:11" x14ac:dyDescent="0.35">
      <c r="B18" s="24" t="s">
        <v>134</v>
      </c>
      <c r="C18" s="33" t="s">
        <v>124</v>
      </c>
      <c r="D18" s="41" t="s">
        <v>135</v>
      </c>
      <c r="E18" s="41" t="s">
        <v>136</v>
      </c>
      <c r="F18" s="28"/>
      <c r="G18" s="28"/>
      <c r="H18" s="28"/>
      <c r="I18" s="28"/>
      <c r="J18" s="28">
        <v>5</v>
      </c>
      <c r="K18" s="27">
        <v>3.9489999999999998</v>
      </c>
    </row>
    <row r="20" spans="2:11" ht="26.25" x14ac:dyDescent="0.35">
      <c r="B20" s="22" t="s">
        <v>137</v>
      </c>
      <c r="C20" s="23" t="s">
        <v>42</v>
      </c>
      <c r="D20" s="23" t="s">
        <v>99</v>
      </c>
      <c r="E20" s="1" t="s">
        <v>100</v>
      </c>
    </row>
    <row r="21" spans="2:11" x14ac:dyDescent="0.35">
      <c r="B21" s="33" t="s">
        <v>138</v>
      </c>
      <c r="C21" s="41" t="s">
        <v>139</v>
      </c>
      <c r="D21" s="52">
        <f>1*((SUM(K18)*1000000/((SUM(J18))))*3.96675642805233%)</f>
        <v>31329.442268757302</v>
      </c>
      <c r="E21" s="21">
        <v>47573</v>
      </c>
    </row>
  </sheetData>
  <mergeCells count="5">
    <mergeCell ref="C8:K8"/>
    <mergeCell ref="C11:K11"/>
    <mergeCell ref="C12:K12"/>
    <mergeCell ref="C13:K13"/>
    <mergeCell ref="C14:K14"/>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9E9353-DCAA-4AF9-A3A1-3DBAEF9BE914}">
  <sheetPr>
    <tabColor theme="4" tint="0.79998168889431442"/>
  </sheetPr>
  <dimension ref="A1:O27"/>
  <sheetViews>
    <sheetView zoomScale="80" zoomScaleNormal="80" workbookViewId="0">
      <selection activeCell="C23" sqref="C23"/>
    </sheetView>
  </sheetViews>
  <sheetFormatPr defaultRowHeight="12.75" x14ac:dyDescent="0.35"/>
  <cols>
    <col min="1" max="1" width="3.1328125" customWidth="1"/>
    <col min="2" max="2" width="32.73046875" customWidth="1"/>
    <col min="3" max="3" width="14.59765625" customWidth="1"/>
    <col min="4" max="4" width="11" customWidth="1"/>
    <col min="5" max="5" width="11.3984375" customWidth="1"/>
    <col min="9" max="9" width="11" customWidth="1"/>
    <col min="12" max="13" width="10.1328125" customWidth="1"/>
    <col min="14" max="14" width="10.59765625" customWidth="1"/>
    <col min="15" max="15" width="12.3984375" customWidth="1"/>
    <col min="16" max="16" width="9.59765625" customWidth="1"/>
  </cols>
  <sheetData>
    <row r="1" spans="1:14" ht="25.5" x14ac:dyDescent="0.35">
      <c r="A1" s="9" t="s">
        <v>140</v>
      </c>
      <c r="B1" s="10"/>
      <c r="C1" s="10"/>
      <c r="D1" s="10"/>
      <c r="E1" s="10"/>
      <c r="F1" s="10"/>
      <c r="G1" s="10"/>
      <c r="H1" s="10"/>
      <c r="I1" s="10"/>
      <c r="J1" s="10"/>
      <c r="K1" s="10"/>
      <c r="L1" s="10"/>
      <c r="M1" s="10"/>
      <c r="N1" s="10"/>
    </row>
    <row r="4" spans="1:14" ht="13.15" x14ac:dyDescent="0.35">
      <c r="B4" s="5" t="s">
        <v>27</v>
      </c>
      <c r="C4" s="8" t="s">
        <v>104</v>
      </c>
      <c r="D4" s="7"/>
    </row>
    <row r="5" spans="1:14" ht="26.25" x14ac:dyDescent="0.35">
      <c r="B5" s="5" t="s">
        <v>29</v>
      </c>
      <c r="C5" s="8" t="s">
        <v>141</v>
      </c>
      <c r="D5" s="7"/>
    </row>
    <row r="6" spans="1:14" ht="13.15" x14ac:dyDescent="0.35">
      <c r="B6" s="5" t="s">
        <v>31</v>
      </c>
      <c r="C6" s="8" t="s">
        <v>142</v>
      </c>
    </row>
    <row r="7" spans="1:14" ht="13.15" x14ac:dyDescent="0.35">
      <c r="B7" s="14"/>
      <c r="C7" s="12"/>
    </row>
    <row r="8" spans="1:14" ht="13.15" x14ac:dyDescent="0.35">
      <c r="B8" s="18" t="s">
        <v>33</v>
      </c>
      <c r="C8" s="103" t="s">
        <v>143</v>
      </c>
      <c r="D8" s="104"/>
      <c r="E8" s="104"/>
      <c r="F8" s="104"/>
      <c r="G8" s="104"/>
      <c r="H8" s="104"/>
      <c r="I8" s="104"/>
      <c r="J8" s="104"/>
      <c r="K8" s="104"/>
      <c r="L8" s="104"/>
      <c r="M8" s="104"/>
      <c r="N8" s="104"/>
    </row>
    <row r="9" spans="1:14" ht="13.15" x14ac:dyDescent="0.35">
      <c r="B9" s="17"/>
      <c r="C9" s="12"/>
    </row>
    <row r="10" spans="1:14" ht="13.15" x14ac:dyDescent="0.35">
      <c r="B10" s="13" t="s">
        <v>35</v>
      </c>
    </row>
    <row r="11" spans="1:14" ht="37.15" customHeight="1" x14ac:dyDescent="0.35">
      <c r="B11" s="16" t="s">
        <v>36</v>
      </c>
      <c r="C11" s="106" t="s">
        <v>144</v>
      </c>
      <c r="D11" s="107"/>
      <c r="E11" s="107"/>
      <c r="F11" s="107"/>
      <c r="G11" s="107"/>
      <c r="H11" s="107"/>
      <c r="I11" s="107"/>
      <c r="J11" s="107"/>
      <c r="K11" s="107"/>
      <c r="L11" s="107"/>
      <c r="M11" s="107"/>
      <c r="N11" s="107"/>
    </row>
    <row r="12" spans="1:14" ht="13.15" x14ac:dyDescent="0.35">
      <c r="B12" s="16" t="s">
        <v>38</v>
      </c>
      <c r="C12" s="106" t="s">
        <v>37</v>
      </c>
      <c r="D12" s="107"/>
      <c r="E12" s="107"/>
      <c r="F12" s="107"/>
      <c r="G12" s="107"/>
      <c r="H12" s="107"/>
      <c r="I12" s="107"/>
      <c r="J12" s="107"/>
      <c r="K12" s="107"/>
      <c r="L12" s="107"/>
      <c r="M12" s="107"/>
      <c r="N12" s="107"/>
    </row>
    <row r="13" spans="1:14" ht="13.15" customHeight="1" x14ac:dyDescent="0.35">
      <c r="B13" s="5" t="s">
        <v>39</v>
      </c>
      <c r="C13" s="106" t="s">
        <v>37</v>
      </c>
      <c r="D13" s="107"/>
      <c r="E13" s="107"/>
      <c r="F13" s="107"/>
      <c r="G13" s="107"/>
      <c r="H13" s="107"/>
      <c r="I13" s="107"/>
      <c r="J13" s="107"/>
      <c r="K13" s="107"/>
      <c r="L13" s="107"/>
      <c r="M13" s="107"/>
      <c r="N13" s="107"/>
    </row>
    <row r="14" spans="1:14" ht="13.15" customHeight="1" x14ac:dyDescent="0.35">
      <c r="B14" s="15" t="s">
        <v>40</v>
      </c>
      <c r="C14" s="106" t="s">
        <v>37</v>
      </c>
      <c r="D14" s="107"/>
      <c r="E14" s="107"/>
      <c r="F14" s="107"/>
      <c r="G14" s="107"/>
      <c r="H14" s="107"/>
      <c r="I14" s="107"/>
      <c r="J14" s="107"/>
      <c r="K14" s="107"/>
      <c r="L14" s="107"/>
      <c r="M14" s="107"/>
      <c r="N14" s="107"/>
    </row>
    <row r="16" spans="1:14" ht="26.25" x14ac:dyDescent="0.35">
      <c r="B16" s="6" t="s">
        <v>98</v>
      </c>
      <c r="C16" s="1" t="s">
        <v>42</v>
      </c>
      <c r="D16" s="1" t="s">
        <v>99</v>
      </c>
      <c r="E16" s="1" t="s">
        <v>100</v>
      </c>
    </row>
    <row r="17" spans="2:15" x14ac:dyDescent="0.35">
      <c r="B17" s="31" t="s">
        <v>145</v>
      </c>
      <c r="C17" s="32" t="s">
        <v>146</v>
      </c>
      <c r="D17" s="100">
        <f>1*((SUM(N20:N27)*1000000)/(SUM(I20:I27)*1000)*3.96675642805233%)</f>
        <v>65.664754760915287</v>
      </c>
      <c r="E17" s="21">
        <v>47573</v>
      </c>
    </row>
    <row r="19" spans="2:15" ht="52.5" x14ac:dyDescent="0.35">
      <c r="B19" s="22" t="s">
        <v>147</v>
      </c>
      <c r="C19" s="23" t="s">
        <v>148</v>
      </c>
      <c r="D19" s="23" t="s">
        <v>42</v>
      </c>
      <c r="E19" s="23" t="s">
        <v>149</v>
      </c>
      <c r="F19" s="23" t="s">
        <v>114</v>
      </c>
      <c r="G19" s="23" t="s">
        <v>115</v>
      </c>
      <c r="H19" s="23" t="s">
        <v>116</v>
      </c>
      <c r="I19" s="23" t="s">
        <v>150</v>
      </c>
      <c r="J19" s="23" t="s">
        <v>151</v>
      </c>
      <c r="K19" s="23" t="s">
        <v>152</v>
      </c>
      <c r="L19" s="23" t="s">
        <v>153</v>
      </c>
      <c r="M19" s="23" t="s">
        <v>154</v>
      </c>
      <c r="N19" s="23" t="s">
        <v>133</v>
      </c>
      <c r="O19" s="23" t="s">
        <v>155</v>
      </c>
    </row>
    <row r="20" spans="2:15" x14ac:dyDescent="0.35">
      <c r="B20" s="24" t="s">
        <v>156</v>
      </c>
      <c r="C20" s="24" t="s">
        <v>157</v>
      </c>
      <c r="D20" s="25" t="s">
        <v>158</v>
      </c>
      <c r="E20" s="25"/>
      <c r="F20" s="25"/>
      <c r="G20" s="25"/>
      <c r="H20" s="25"/>
      <c r="I20" s="26">
        <v>2.6772</v>
      </c>
      <c r="J20" s="24">
        <v>0.3</v>
      </c>
      <c r="K20" s="26">
        <v>0.25</v>
      </c>
      <c r="L20" s="26">
        <v>6.3E-2</v>
      </c>
      <c r="M20" s="26">
        <v>1</v>
      </c>
      <c r="N20" s="29">
        <v>8.1000000000000003E-2</v>
      </c>
      <c r="O20" s="30">
        <v>47573</v>
      </c>
    </row>
    <row r="21" spans="2:15" x14ac:dyDescent="0.35">
      <c r="B21" s="24" t="s">
        <v>159</v>
      </c>
      <c r="C21" s="24" t="s">
        <v>160</v>
      </c>
      <c r="D21" s="25" t="s">
        <v>158</v>
      </c>
      <c r="E21" s="25"/>
      <c r="F21" s="25"/>
      <c r="G21" s="25"/>
      <c r="H21" s="25"/>
      <c r="I21" s="26">
        <v>6.9531000000000001</v>
      </c>
      <c r="J21" s="24">
        <v>0.5</v>
      </c>
      <c r="K21" s="26">
        <v>0.25</v>
      </c>
      <c r="L21" s="26">
        <v>6.3E-2</v>
      </c>
      <c r="M21" s="26">
        <v>1</v>
      </c>
      <c r="N21" s="29">
        <v>0.188</v>
      </c>
      <c r="O21" s="30">
        <v>47573</v>
      </c>
    </row>
    <row r="22" spans="2:15" x14ac:dyDescent="0.35">
      <c r="B22" s="24" t="s">
        <v>161</v>
      </c>
      <c r="C22" s="24" t="s">
        <v>162</v>
      </c>
      <c r="D22" s="25" t="s">
        <v>158</v>
      </c>
      <c r="E22" s="25"/>
      <c r="F22" s="25"/>
      <c r="G22" s="25"/>
      <c r="H22" s="25"/>
      <c r="I22" s="26">
        <v>0.1699</v>
      </c>
      <c r="J22" s="24">
        <v>5</v>
      </c>
      <c r="K22" s="26">
        <v>0.5</v>
      </c>
      <c r="L22" s="26">
        <v>0.25</v>
      </c>
      <c r="M22" s="26">
        <v>0</v>
      </c>
      <c r="N22" s="29">
        <v>2.6819999999999999</v>
      </c>
      <c r="O22" s="30">
        <v>47573</v>
      </c>
    </row>
    <row r="23" spans="2:15" x14ac:dyDescent="0.35">
      <c r="B23" s="24" t="s">
        <v>163</v>
      </c>
      <c r="C23" s="24" t="s">
        <v>164</v>
      </c>
      <c r="D23" s="25" t="s">
        <v>158</v>
      </c>
      <c r="E23" s="25"/>
      <c r="F23" s="25"/>
      <c r="G23" s="25"/>
      <c r="H23" s="25"/>
      <c r="I23" s="26">
        <v>0.18260000000000001</v>
      </c>
      <c r="J23" s="24">
        <v>5</v>
      </c>
      <c r="K23" s="26">
        <v>0.5</v>
      </c>
      <c r="L23" s="26">
        <v>0.25</v>
      </c>
      <c r="M23" s="26">
        <v>0</v>
      </c>
      <c r="N23" s="29">
        <v>2.883</v>
      </c>
      <c r="O23" s="30">
        <v>47573</v>
      </c>
    </row>
    <row r="24" spans="2:15" x14ac:dyDescent="0.35">
      <c r="B24" s="24" t="s">
        <v>165</v>
      </c>
      <c r="C24" s="24" t="s">
        <v>166</v>
      </c>
      <c r="D24" s="25" t="s">
        <v>158</v>
      </c>
      <c r="E24" s="25"/>
      <c r="F24" s="25"/>
      <c r="G24" s="25"/>
      <c r="H24" s="25"/>
      <c r="I24" s="26">
        <v>0.23980000000000001</v>
      </c>
      <c r="J24" s="24">
        <v>5</v>
      </c>
      <c r="K24" s="26">
        <v>0.5</v>
      </c>
      <c r="L24" s="26">
        <v>0.25</v>
      </c>
      <c r="M24" s="26">
        <v>0</v>
      </c>
      <c r="N24" s="29">
        <v>3.601</v>
      </c>
      <c r="O24" s="30">
        <v>47573</v>
      </c>
    </row>
    <row r="25" spans="2:15" x14ac:dyDescent="0.35">
      <c r="B25" s="24" t="s">
        <v>167</v>
      </c>
      <c r="C25" s="24" t="s">
        <v>168</v>
      </c>
      <c r="D25" s="25" t="s">
        <v>158</v>
      </c>
      <c r="E25" s="25"/>
      <c r="F25" s="25"/>
      <c r="G25" s="25"/>
      <c r="H25" s="25"/>
      <c r="I25" s="26">
        <v>0.1736</v>
      </c>
      <c r="J25" s="24">
        <v>5</v>
      </c>
      <c r="K25" s="26">
        <v>0.5</v>
      </c>
      <c r="L25" s="26">
        <v>0.25</v>
      </c>
      <c r="M25" s="26">
        <v>0</v>
      </c>
      <c r="N25" s="29">
        <v>2.923</v>
      </c>
      <c r="O25" s="30">
        <v>47573</v>
      </c>
    </row>
    <row r="26" spans="2:15" x14ac:dyDescent="0.35">
      <c r="B26" s="33" t="s">
        <v>169</v>
      </c>
      <c r="C26" s="33" t="s">
        <v>170</v>
      </c>
      <c r="D26" s="41" t="s">
        <v>158</v>
      </c>
      <c r="E26" s="41"/>
      <c r="F26" s="41"/>
      <c r="G26" s="41"/>
      <c r="H26" s="41"/>
      <c r="I26" s="44">
        <v>1.052</v>
      </c>
      <c r="J26" s="44">
        <v>2</v>
      </c>
      <c r="K26" s="44">
        <v>0.25</v>
      </c>
      <c r="L26" s="44">
        <v>6.3E-2</v>
      </c>
      <c r="M26" s="44">
        <v>1</v>
      </c>
      <c r="N26" s="33">
        <v>4.7839999999999998</v>
      </c>
      <c r="O26" s="50">
        <v>47573</v>
      </c>
    </row>
    <row r="27" spans="2:15" ht="34.9" x14ac:dyDescent="0.35">
      <c r="B27" s="33" t="s">
        <v>171</v>
      </c>
      <c r="C27" s="51" t="s">
        <v>172</v>
      </c>
      <c r="D27" s="41" t="s">
        <v>158</v>
      </c>
      <c r="E27" s="41"/>
      <c r="F27" s="41"/>
      <c r="G27" s="41"/>
      <c r="H27" s="41"/>
      <c r="I27" s="44">
        <v>0.95199999999999996</v>
      </c>
      <c r="J27" s="44">
        <v>1</v>
      </c>
      <c r="K27" s="44">
        <v>0.25</v>
      </c>
      <c r="L27" s="44">
        <v>0.64</v>
      </c>
      <c r="M27" s="44">
        <v>1</v>
      </c>
      <c r="N27" s="33">
        <v>3.3849999999999998</v>
      </c>
      <c r="O27" s="50">
        <v>47208</v>
      </c>
    </row>
  </sheetData>
  <mergeCells count="5">
    <mergeCell ref="C8:N8"/>
    <mergeCell ref="C11:N11"/>
    <mergeCell ref="C12:N12"/>
    <mergeCell ref="C13:N13"/>
    <mergeCell ref="C14:N14"/>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5A37CE-8130-4039-BAF1-717606F9FE65}">
  <sheetPr>
    <tabColor theme="4" tint="0.79998168889431442"/>
  </sheetPr>
  <dimension ref="A1:P22"/>
  <sheetViews>
    <sheetView zoomScale="80" zoomScaleNormal="80" workbookViewId="0">
      <selection activeCell="C23" sqref="C23"/>
    </sheetView>
  </sheetViews>
  <sheetFormatPr defaultRowHeight="12.75" x14ac:dyDescent="0.35"/>
  <cols>
    <col min="1" max="1" width="3.86328125" customWidth="1"/>
    <col min="2" max="2" width="32.73046875" customWidth="1"/>
    <col min="3" max="3" width="15.265625" customWidth="1"/>
    <col min="4" max="4" width="11" customWidth="1"/>
    <col min="5" max="5" width="11.3984375" customWidth="1"/>
    <col min="9" max="9" width="11" customWidth="1"/>
    <col min="12" max="13" width="10.1328125" customWidth="1"/>
    <col min="16" max="16" width="10" customWidth="1"/>
  </cols>
  <sheetData>
    <row r="1" spans="1:16" ht="25.5" x14ac:dyDescent="0.35">
      <c r="A1" s="9" t="s">
        <v>140</v>
      </c>
      <c r="B1" s="10"/>
      <c r="C1" s="10"/>
      <c r="D1" s="10"/>
      <c r="E1" s="53"/>
      <c r="F1" s="10"/>
      <c r="G1" s="10"/>
      <c r="H1" s="10"/>
      <c r="I1" s="10"/>
      <c r="J1" s="10"/>
      <c r="K1" s="10"/>
      <c r="L1" s="10"/>
      <c r="M1" s="10"/>
      <c r="N1" s="10"/>
      <c r="O1" s="10"/>
      <c r="P1" s="10"/>
    </row>
    <row r="4" spans="1:16" ht="13.15" x14ac:dyDescent="0.35">
      <c r="B4" s="5" t="s">
        <v>27</v>
      </c>
      <c r="C4" s="8" t="s">
        <v>104</v>
      </c>
      <c r="D4" s="7"/>
    </row>
    <row r="5" spans="1:16" ht="39.4" x14ac:dyDescent="0.35">
      <c r="B5" s="5" t="s">
        <v>29</v>
      </c>
      <c r="C5" s="8" t="s">
        <v>173</v>
      </c>
      <c r="D5" s="7"/>
    </row>
    <row r="6" spans="1:16" ht="13.15" x14ac:dyDescent="0.35">
      <c r="B6" s="5" t="s">
        <v>31</v>
      </c>
      <c r="C6" s="8" t="s">
        <v>174</v>
      </c>
    </row>
    <row r="7" spans="1:16" ht="13.15" x14ac:dyDescent="0.35">
      <c r="B7" s="14"/>
      <c r="C7" s="12"/>
    </row>
    <row r="8" spans="1:16" ht="13.15" x14ac:dyDescent="0.35">
      <c r="B8" s="18" t="s">
        <v>33</v>
      </c>
      <c r="C8" s="103" t="s">
        <v>143</v>
      </c>
      <c r="D8" s="104"/>
      <c r="E8" s="104"/>
      <c r="F8" s="104"/>
      <c r="G8" s="104"/>
      <c r="H8" s="104"/>
      <c r="I8" s="104"/>
      <c r="J8" s="104"/>
      <c r="K8" s="104"/>
      <c r="L8" s="104"/>
      <c r="M8" s="104"/>
      <c r="N8" s="104"/>
      <c r="O8" s="105"/>
    </row>
    <row r="9" spans="1:16" ht="13.15" x14ac:dyDescent="0.35">
      <c r="B9" s="17"/>
      <c r="C9" s="12"/>
    </row>
    <row r="10" spans="1:16" ht="13.15" x14ac:dyDescent="0.35">
      <c r="B10" s="13" t="s">
        <v>35</v>
      </c>
    </row>
    <row r="11" spans="1:16" ht="37.15" customHeight="1" x14ac:dyDescent="0.35">
      <c r="B11" s="16" t="s">
        <v>36</v>
      </c>
      <c r="C11" s="106" t="s">
        <v>175</v>
      </c>
      <c r="D11" s="107"/>
      <c r="E11" s="107"/>
      <c r="F11" s="107"/>
      <c r="G11" s="107"/>
      <c r="H11" s="107"/>
      <c r="I11" s="107"/>
      <c r="J11" s="107"/>
      <c r="K11" s="107"/>
      <c r="L11" s="107"/>
      <c r="M11" s="107"/>
      <c r="N11" s="107"/>
      <c r="O11" s="108"/>
      <c r="P11" s="19"/>
    </row>
    <row r="12" spans="1:16" ht="13.15" x14ac:dyDescent="0.35">
      <c r="B12" s="16" t="s">
        <v>38</v>
      </c>
      <c r="C12" s="106" t="s">
        <v>37</v>
      </c>
      <c r="D12" s="107"/>
      <c r="E12" s="107"/>
      <c r="F12" s="107"/>
      <c r="G12" s="107"/>
      <c r="H12" s="107"/>
      <c r="I12" s="107"/>
      <c r="J12" s="107"/>
      <c r="K12" s="107"/>
      <c r="L12" s="107"/>
      <c r="M12" s="107"/>
      <c r="N12" s="107"/>
      <c r="O12" s="108"/>
      <c r="P12" s="19"/>
    </row>
    <row r="13" spans="1:16" ht="13.15" customHeight="1" x14ac:dyDescent="0.35">
      <c r="B13" s="5" t="s">
        <v>39</v>
      </c>
      <c r="C13" s="106" t="s">
        <v>37</v>
      </c>
      <c r="D13" s="107"/>
      <c r="E13" s="107"/>
      <c r="F13" s="107"/>
      <c r="G13" s="107"/>
      <c r="H13" s="107"/>
      <c r="I13" s="107"/>
      <c r="J13" s="107"/>
      <c r="K13" s="107"/>
      <c r="L13" s="107"/>
      <c r="M13" s="107"/>
      <c r="N13" s="107"/>
      <c r="O13" s="108"/>
      <c r="P13" s="19"/>
    </row>
    <row r="14" spans="1:16" ht="13.15" customHeight="1" x14ac:dyDescent="0.35">
      <c r="B14" s="15" t="s">
        <v>40</v>
      </c>
      <c r="C14" s="106" t="s">
        <v>37</v>
      </c>
      <c r="D14" s="107"/>
      <c r="E14" s="107"/>
      <c r="F14" s="107"/>
      <c r="G14" s="107"/>
      <c r="H14" s="107"/>
      <c r="I14" s="107"/>
      <c r="J14" s="107"/>
      <c r="K14" s="107"/>
      <c r="L14" s="107"/>
      <c r="M14" s="107"/>
      <c r="N14" s="107"/>
      <c r="O14" s="108"/>
      <c r="P14" s="19"/>
    </row>
    <row r="16" spans="1:16" ht="52.5" x14ac:dyDescent="0.35">
      <c r="B16" s="22" t="s">
        <v>176</v>
      </c>
      <c r="C16" s="23" t="s">
        <v>148</v>
      </c>
      <c r="D16" s="23" t="s">
        <v>42</v>
      </c>
      <c r="E16" s="23" t="s">
        <v>149</v>
      </c>
      <c r="F16" s="23" t="s">
        <v>114</v>
      </c>
      <c r="G16" s="23" t="s">
        <v>115</v>
      </c>
      <c r="H16" s="23" t="s">
        <v>116</v>
      </c>
      <c r="I16" s="23" t="s">
        <v>177</v>
      </c>
      <c r="J16" s="23" t="s">
        <v>178</v>
      </c>
      <c r="K16" s="23" t="s">
        <v>179</v>
      </c>
      <c r="L16" s="23" t="s">
        <v>180</v>
      </c>
      <c r="M16" s="23" t="s">
        <v>181</v>
      </c>
      <c r="N16" s="23" t="s">
        <v>182</v>
      </c>
      <c r="O16" s="23" t="s">
        <v>183</v>
      </c>
      <c r="P16" s="23" t="s">
        <v>133</v>
      </c>
    </row>
    <row r="17" spans="2:16" x14ac:dyDescent="0.35">
      <c r="B17" s="24" t="s">
        <v>165</v>
      </c>
      <c r="C17" s="24" t="s">
        <v>184</v>
      </c>
      <c r="D17" s="25" t="s">
        <v>158</v>
      </c>
      <c r="E17" s="25"/>
      <c r="F17" s="25"/>
      <c r="G17" s="25"/>
      <c r="H17" s="25"/>
      <c r="I17" s="24">
        <v>0.24</v>
      </c>
      <c r="J17" s="24">
        <v>0</v>
      </c>
      <c r="K17" s="24">
        <v>0</v>
      </c>
      <c r="L17" s="24">
        <v>30</v>
      </c>
      <c r="M17" s="24">
        <v>8</v>
      </c>
      <c r="N17" s="24">
        <v>0</v>
      </c>
      <c r="O17" s="24">
        <v>0</v>
      </c>
      <c r="P17" s="29">
        <v>1.849</v>
      </c>
    </row>
    <row r="18" spans="2:16" x14ac:dyDescent="0.35">
      <c r="B18" s="24" t="s">
        <v>167</v>
      </c>
      <c r="C18" s="24" t="s">
        <v>185</v>
      </c>
      <c r="D18" s="25" t="s">
        <v>158</v>
      </c>
      <c r="E18" s="25"/>
      <c r="F18" s="25"/>
      <c r="G18" s="25"/>
      <c r="H18" s="25"/>
      <c r="I18" s="24">
        <v>0.17399999999999999</v>
      </c>
      <c r="J18" s="24">
        <v>0</v>
      </c>
      <c r="K18" s="24">
        <v>30</v>
      </c>
      <c r="L18" s="24">
        <v>0</v>
      </c>
      <c r="M18" s="24">
        <v>20</v>
      </c>
      <c r="N18" s="24">
        <v>0</v>
      </c>
      <c r="O18" s="24">
        <v>45</v>
      </c>
      <c r="P18" s="29">
        <v>1.536</v>
      </c>
    </row>
    <row r="19" spans="2:16" x14ac:dyDescent="0.35">
      <c r="B19" s="34" t="s">
        <v>163</v>
      </c>
      <c r="C19" s="34" t="s">
        <v>186</v>
      </c>
      <c r="D19" s="35" t="s">
        <v>158</v>
      </c>
      <c r="E19" s="35"/>
      <c r="F19" s="35"/>
      <c r="G19" s="35"/>
      <c r="H19" s="35"/>
      <c r="I19" s="34">
        <v>0.183</v>
      </c>
      <c r="J19" s="34">
        <v>0</v>
      </c>
      <c r="K19" s="34">
        <v>30</v>
      </c>
      <c r="L19" s="34">
        <v>0</v>
      </c>
      <c r="M19" s="34">
        <v>20</v>
      </c>
      <c r="N19" s="34">
        <v>0</v>
      </c>
      <c r="O19" s="34">
        <v>45</v>
      </c>
      <c r="P19" s="29">
        <v>1.524</v>
      </c>
    </row>
    <row r="20" spans="2:16" ht="14.25" x14ac:dyDescent="0.45">
      <c r="B20" s="37" t="s">
        <v>161</v>
      </c>
      <c r="C20" s="38" t="s">
        <v>162</v>
      </c>
      <c r="D20" s="39" t="s">
        <v>158</v>
      </c>
      <c r="E20" s="40"/>
      <c r="F20" s="40"/>
      <c r="G20" s="40"/>
      <c r="H20" s="40"/>
      <c r="I20" s="26">
        <v>0.17</v>
      </c>
      <c r="J20" s="24">
        <v>0</v>
      </c>
      <c r="K20" s="24">
        <v>40</v>
      </c>
      <c r="L20" s="24">
        <v>0</v>
      </c>
      <c r="M20" s="24">
        <v>12</v>
      </c>
      <c r="N20" s="24">
        <v>0</v>
      </c>
      <c r="O20" s="24">
        <v>60</v>
      </c>
      <c r="P20" s="29">
        <v>1.538</v>
      </c>
    </row>
    <row r="21" spans="2:16" x14ac:dyDescent="0.35">
      <c r="B21" s="33" t="s">
        <v>169</v>
      </c>
      <c r="C21" s="33" t="s">
        <v>187</v>
      </c>
      <c r="D21" s="41" t="s">
        <v>158</v>
      </c>
      <c r="E21" s="41"/>
      <c r="F21" s="41"/>
      <c r="G21" s="41"/>
      <c r="H21" s="41"/>
      <c r="I21" s="33">
        <v>1.052</v>
      </c>
      <c r="J21" s="33">
        <v>25</v>
      </c>
      <c r="K21" s="33">
        <v>25</v>
      </c>
      <c r="L21" s="33">
        <v>0</v>
      </c>
      <c r="M21" s="33">
        <v>20</v>
      </c>
      <c r="N21" s="33">
        <v>30</v>
      </c>
      <c r="O21" s="33">
        <v>30</v>
      </c>
      <c r="P21" s="33">
        <v>2.5539999999999998</v>
      </c>
    </row>
    <row r="22" spans="2:16" x14ac:dyDescent="0.35">
      <c r="B22" s="33" t="s">
        <v>188</v>
      </c>
      <c r="C22" s="33" t="s">
        <v>189</v>
      </c>
      <c r="D22" s="41" t="s">
        <v>158</v>
      </c>
      <c r="E22" s="41"/>
      <c r="F22" s="41"/>
      <c r="G22" s="41"/>
      <c r="H22" s="41"/>
      <c r="I22" s="33">
        <v>0.95199999999999996</v>
      </c>
      <c r="J22" s="33">
        <v>30</v>
      </c>
      <c r="K22" s="33">
        <v>17</v>
      </c>
      <c r="L22" s="33">
        <v>0</v>
      </c>
      <c r="M22" s="33">
        <v>4</v>
      </c>
      <c r="N22" s="33">
        <v>45</v>
      </c>
      <c r="O22" s="33">
        <v>25</v>
      </c>
      <c r="P22" s="33">
        <v>1.8069999999999999</v>
      </c>
    </row>
  </sheetData>
  <mergeCells count="5">
    <mergeCell ref="C8:O8"/>
    <mergeCell ref="C11:O11"/>
    <mergeCell ref="C12:O12"/>
    <mergeCell ref="C13:O13"/>
    <mergeCell ref="C14:O14"/>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3C5C5DACC0DE1949AC408E0245007F5B" ma:contentTypeVersion="11" ma:contentTypeDescription="Create a new document." ma:contentTypeScope="" ma:versionID="a4386f88522923c6cf5a3f20b166ad70">
  <xsd:schema xmlns:xsd="http://www.w3.org/2001/XMLSchema" xmlns:xs="http://www.w3.org/2001/XMLSchema" xmlns:p="http://schemas.microsoft.com/office/2006/metadata/properties" xmlns:ns2="332966e6-21f4-4cb1-8c18-860d8822d14d" xmlns:ns3="71c95305-930c-4d63-9794-2d644343057c" targetNamespace="http://schemas.microsoft.com/office/2006/metadata/properties" ma:root="true" ma:fieldsID="c5831682ed40dc90df6469ba008ac4ac" ns2:_="" ns3:_="">
    <xsd:import namespace="332966e6-21f4-4cb1-8c18-860d8822d14d"/>
    <xsd:import namespace="71c95305-930c-4d63-9794-2d644343057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https_x003a__x002f__x002f_ofwat_x002e_sharepoint_x002e_com_x002f_sites_x002f_ofw_x002d_pr24_x002f_Cost_x0025_20change_x0025_20process_x002f_2026_x002f_3_x002e__x0025_20Draft_x0025_20decision_x002f_Cyber_x0025_20_x0025_26_x0025_20PFAS_x0025_20deep_x0025_20dive_x0025_20write_x002d_ups_x002e_docx_x003f_d_x003d_w3266940a0a424eaebb0ecae11a5fa5f0csf_x003d_1web_x003d_1e_x003d_8YAdzi"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32966e6-21f4-4cb1-8c18-860d8822d14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e0e5cfab-624c-4e44-8ff4-7cd112c8ab77"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https_x003a__x002f__x002f_ofwat_x002e_sharepoint_x002e_com_x002f_sites_x002f_ofw_x002d_pr24_x002f_Cost_x0025_20change_x0025_20process_x002f_2026_x002f_3_x002e__x0025_20Draft_x0025_20decision_x002f_Cyber_x0025_20_x0025_26_x0025_20PFAS_x0025_20deep_x0025_20dive_x0025_20write_x002d_ups_x002e_docx_x003f_d_x003d_w3266940a0a424eaebb0ecae11a5fa5f0csf_x003d_1web_x003d_1e_x003d_8YAdzi" ma:index="18" nillable="true" ma:displayName="https://ofwat.sharepoint.com/sites/ofw-pr24/Cost%20change%20process/2026/3.%20Draft%20decision/Cyber%20%26%20PFAS%20deep%20dive%20write-ups.docx?d=w3266940a0a424eaebb0ecae11a5fa5f0&amp;csf=1&amp;web=1&amp;e=8YAdzi" ma:description="Moved to here" ma:format="Hyperlink" ma:internalName="https_x003a__x002f__x002f_ofwat_x002e_sharepoint_x002e_com_x002f_sites_x002f_ofw_x002d_pr24_x002f_Cost_x0025_20change_x0025_20process_x002f_2026_x002f_3_x002e__x0025_20Draft_x0025_20decision_x002f_Cyber_x0025_20_x0025_26_x0025_20PFAS_x0025_20deep_x0025_20dive_x0025_20write_x002d_ups_x002e_docx_x003f_d_x003d_w3266940a0a424eaebb0ecae11a5fa5f0csf_x003d_1web_x003d_1e_x003d_8YAdzi">
      <xsd:complexType>
        <xsd:complexContent>
          <xsd:extension base="dms:URL">
            <xsd:sequence>
              <xsd:element name="Url" type="dms:ValidUrl" minOccurs="0" nillable="true"/>
              <xsd:element name="Description" type="xsd:string"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71c95305-930c-4d63-9794-2d644343057c"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ffcfc185-b934-4070-b809-bad603feb5c3}" ma:internalName="TaxCatchAll" ma:showField="CatchAllData" ma:web="71c95305-930c-4d63-9794-2d644343057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332966e6-21f4-4cb1-8c18-860d8822d14d">
      <Terms xmlns="http://schemas.microsoft.com/office/infopath/2007/PartnerControls"/>
    </lcf76f155ced4ddcb4097134ff3c332f>
    <https_x003a__x002f__x002f_ofwat_x002e_sharepoint_x002e_com_x002f_sites_x002f_ofw_x002d_pr24_x002f_Cost_x0025_20change_x0025_20process_x002f_2026_x002f_3_x002e__x0025_20Draft_x0025_20decision_x002f_Cyber_x0025_20_x0025_26_x0025_20PFAS_x0025_20deep_x0025_20dive_x0025_20write_x002d_ups_x002e_docx_x003f_d_x003d_w3266940a0a424eaebb0ecae11a5fa5f0csf_x003d_1web_x003d_1e_x003d_8YAdzi xmlns="332966e6-21f4-4cb1-8c18-860d8822d14d">
      <Url xsi:nil="true"/>
      <Description xsi:nil="true"/>
    </https_x003a__x002f__x002f_ofwat_x002e_sharepoint_x002e_com_x002f_sites_x002f_ofw_x002d_pr24_x002f_Cost_x0025_20change_x0025_20process_x002f_2026_x002f_3_x002e__x0025_20Draft_x0025_20decision_x002f_Cyber_x0025_20_x0025_26_x0025_20PFAS_x0025_20deep_x0025_20dive_x0025_20write_x002d_ups_x002e_docx_x003f_d_x003d_w3266940a0a424eaebb0ecae11a5fa5f0csf_x003d_1web_x003d_1e_x003d_8YAdzi>
    <TaxCatchAll xmlns="71c95305-930c-4d63-9794-2d644343057c" xsi:nil="true"/>
  </documentManagement>
</p:properties>
</file>

<file path=customXml/itemProps1.xml><?xml version="1.0" encoding="utf-8"?>
<ds:datastoreItem xmlns:ds="http://schemas.openxmlformats.org/officeDocument/2006/customXml" ds:itemID="{7371D660-E0D3-4FD2-BBB3-4E18B5A1DDA2}">
  <ds:schemaRefs>
    <ds:schemaRef ds:uri="http://schemas.microsoft.com/sharepoint/v3/contenttype/forms"/>
  </ds:schemaRefs>
</ds:datastoreItem>
</file>

<file path=customXml/itemProps2.xml><?xml version="1.0" encoding="utf-8"?>
<ds:datastoreItem xmlns:ds="http://schemas.openxmlformats.org/officeDocument/2006/customXml" ds:itemID="{1957E9F9-798B-4689-8E40-F80700973A2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32966e6-21f4-4cb1-8c18-860d8822d14d"/>
    <ds:schemaRef ds:uri="71c95305-930c-4d63-9794-2d644343057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EE000AF-9359-4B83-BE33-6DA5E2A20517}">
  <ds:schemaRefs>
    <ds:schemaRef ds:uri="332966e6-21f4-4cb1-8c18-860d8822d14d"/>
    <ds:schemaRef ds:uri="http://schemas.microsoft.com/office/2006/documentManagement/types"/>
    <ds:schemaRef ds:uri="http://purl.org/dc/elements/1.1/"/>
    <ds:schemaRef ds:uri="http://purl.org/dc/dcmitype/"/>
    <ds:schemaRef ds:uri="http://schemas.microsoft.com/office/2006/metadata/properties"/>
    <ds:schemaRef ds:uri="71c95305-930c-4d63-9794-2d644343057c"/>
    <ds:schemaRef ds:uri="http://schemas.openxmlformats.org/package/2006/metadata/core-properties"/>
    <ds:schemaRef ds:uri="http://www.w3.org/XML/1998/namespace"/>
    <ds:schemaRef ds:uri="http://schemas.microsoft.com/office/infopath/2007/PartnerControls"/>
    <ds:schemaRef ds:uri="http://purl.org/dc/te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9</vt:i4>
      </vt:variant>
    </vt:vector>
  </HeadingPairs>
  <TitlesOfParts>
    <vt:vector size="9" baseType="lpstr">
      <vt:lpstr>Cover</vt:lpstr>
      <vt:lpstr>NES - Bran Sands</vt:lpstr>
      <vt:lpstr>SRN - Hastings</vt:lpstr>
      <vt:lpstr>SRN - WTW 1</vt:lpstr>
      <vt:lpstr>SRN - Sandown</vt:lpstr>
      <vt:lpstr>UUW - Windermere SOs</vt:lpstr>
      <vt:lpstr>UUW - Windermere FFT</vt:lpstr>
      <vt:lpstr>UUW - Windermere P</vt:lpstr>
      <vt:lpstr>UUW - Windermere SanDets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2026-07-29T10:35:42Z</dcterms:created>
  <dcterms:modified xsi:type="dcterms:W3CDTF">2026-08-12T08:31:05Z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axKeyword">
    <vt:lpwstr/>
  </property>
  <property fmtid="{D5CDD505-2E9C-101B-9397-08002B2CF9AE}" pid="3" name="Order">
    <vt:r8>8700</vt:r8>
  </property>
  <property fmtid="{D5CDD505-2E9C-101B-9397-08002B2CF9AE}" pid="4" name="PageName">
    <vt:lpwstr/>
  </property>
  <property fmtid="{D5CDD505-2E9C-101B-9397-08002B2CF9AE}" pid="5" name="xd_ProgID">
    <vt:lpwstr/>
  </property>
  <property fmtid="{D5CDD505-2E9C-101B-9397-08002B2CF9AE}" pid="6" name="MediaServiceImageTags">
    <vt:lpwstr/>
  </property>
  <property fmtid="{D5CDD505-2E9C-101B-9397-08002B2CF9AE}" pid="7" name="ContentTypeId">
    <vt:lpwstr>0x0101003C5C5DACC0DE1949AC408E0245007F5B</vt:lpwstr>
  </property>
  <property fmtid="{D5CDD505-2E9C-101B-9397-08002B2CF9AE}" pid="8" name="ComplianceAssetId">
    <vt:lpwstr/>
  </property>
  <property fmtid="{D5CDD505-2E9C-101B-9397-08002B2CF9AE}" pid="9" name="TemplateUrl">
    <vt:lpwstr/>
  </property>
  <property fmtid="{D5CDD505-2E9C-101B-9397-08002B2CF9AE}" pid="10" name="OfwatPolicyType">
    <vt:lpwstr>2;#Form|370855c6-d98d-422f-af45-033b01692a3f</vt:lpwstr>
  </property>
  <property fmtid="{D5CDD505-2E9C-101B-9397-08002B2CF9AE}" pid="11" name="DocumentType">
    <vt:lpwstr>4;#Form|0296d661-b298-4bb3-82b3-ac8e6c6047c5</vt:lpwstr>
  </property>
  <property fmtid="{D5CDD505-2E9C-101B-9397-08002B2CF9AE}" pid="12" name="OfwatPolicyCategory">
    <vt:lpwstr>3;#All Ofwat|818d8686-f149-4d61-afd2-beebc820126a</vt:lpwstr>
  </property>
  <property fmtid="{D5CDD505-2E9C-101B-9397-08002B2CF9AE}" pid="13" name="Water Companies">
    <vt:lpwstr/>
  </property>
  <property fmtid="{D5CDD505-2E9C-101B-9397-08002B2CF9AE}" pid="14" name="_ExtendedDescription">
    <vt:lpwstr/>
  </property>
  <property fmtid="{D5CDD505-2E9C-101B-9397-08002B2CF9AE}" pid="15" name="e3282ffb8aa84113a2fc01ee206d1f3f">
    <vt:lpwstr>Form|370855c6-d98d-422f-af45-033b01692a3f</vt:lpwstr>
  </property>
  <property fmtid="{D5CDD505-2E9C-101B-9397-08002B2CF9AE}" pid="16" name="a3e3f1078fb942d09b9b3b0aad8c1e11">
    <vt:lpwstr>All Ofwat|818d8686-f149-4d61-afd2-beebc820126a</vt:lpwstr>
  </property>
  <property fmtid="{D5CDD505-2E9C-101B-9397-08002B2CF9AE}" pid="17" name="TriggerFlowInfo">
    <vt:lpwstr/>
  </property>
  <property fmtid="{D5CDD505-2E9C-101B-9397-08002B2CF9AE}" pid="18" name="Document Type">
    <vt:lpwstr/>
  </property>
  <property fmtid="{D5CDD505-2E9C-101B-9397-08002B2CF9AE}" pid="19" name="OfwatPolicyTopic">
    <vt:lpwstr/>
  </property>
  <property fmtid="{D5CDD505-2E9C-101B-9397-08002B2CF9AE}" pid="20" name="xd_Signature">
    <vt:bool>false</vt:bool>
  </property>
  <property fmtid="{D5CDD505-2E9C-101B-9397-08002B2CF9AE}" pid="21" name="Area">
    <vt:lpwstr>2;#All Ofwat|a2f0c570-ff2d-47bb-b6f0-977a73bf09bf</vt:lpwstr>
  </property>
</Properties>
</file>